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N:\PROJEKTI\22-212-MF-VRAZOV TRG\RACIONALIZACIJA_POPISI\racionalizacija\POPRAVLJENO\ZA RAZPIS\05_ENDOSKOPSKA OPREMA_POPRAVEK MED RAZPISOM-2\"/>
    </mc:Choice>
  </mc:AlternateContent>
  <xr:revisionPtr revIDLastSave="0" documentId="13_ncr:1_{F2F17876-D605-49FA-B8CF-ABA7E368044D}" xr6:coauthVersionLast="47" xr6:coauthVersionMax="47" xr10:uidLastSave="{00000000-0000-0000-0000-000000000000}"/>
  <bookViews>
    <workbookView xWindow="4230" yWindow="2175" windowWidth="19605" windowHeight="13575" activeTab="1" xr2:uid="{176D27FA-6160-44BE-844A-954ACE8DCBC1}"/>
  </bookViews>
  <sheets>
    <sheet name="REKAPITULACIJA" sheetId="5" r:id="rId1"/>
    <sheet name="ENDOSKOPSKA OPREMA" sheetId="9" r:id="rId2"/>
  </sheets>
  <definedNames>
    <definedName name="_xlnm.Print_Area" localSheetId="1">'ENDOSKOPSKA OPREMA'!$A$1:$F$377</definedName>
    <definedName name="_xlnm.Print_Area" localSheetId="0">REKAPITULACIJA!$A$1:$E$25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5" i="9" l="1"/>
  <c r="F7" i="9"/>
  <c r="F3" i="9" s="1"/>
  <c r="D9" i="5" l="1"/>
  <c r="D11" i="5" s="1"/>
  <c r="D13" i="5" s="1"/>
  <c r="D15" i="5" s="1"/>
</calcChain>
</file>

<file path=xl/sharedStrings.xml><?xml version="1.0" encoding="utf-8"?>
<sst xmlns="http://schemas.openxmlformats.org/spreadsheetml/2006/main" count="401" uniqueCount="337">
  <si>
    <t>PROSTOR</t>
  </si>
  <si>
    <t>POZICIJA</t>
  </si>
  <si>
    <t>OPIS</t>
  </si>
  <si>
    <t>KOS</t>
  </si>
  <si>
    <t>CENA NA ENOTO</t>
  </si>
  <si>
    <t>SKUPAJ</t>
  </si>
  <si>
    <t>1.</t>
  </si>
  <si>
    <t>2.</t>
  </si>
  <si>
    <t>Komplet mora vsebovati:</t>
  </si>
  <si>
    <t>Oprema za Laparoskopski stolp z naslednjo opremo:</t>
  </si>
  <si>
    <t>A/</t>
  </si>
  <si>
    <t>B/</t>
  </si>
  <si>
    <t xml:space="preserve">Izvor svetlobe </t>
  </si>
  <si>
    <t>C/</t>
  </si>
  <si>
    <t>Glava kamere</t>
  </si>
  <si>
    <t>D/</t>
  </si>
  <si>
    <t>HD glava kamere</t>
  </si>
  <si>
    <t>E/</t>
  </si>
  <si>
    <t>Teleskop "IR", 10 mm, 30°</t>
  </si>
  <si>
    <t>F/</t>
  </si>
  <si>
    <t>Teleskop "IR", 10 mm, 0°</t>
  </si>
  <si>
    <t>G/</t>
  </si>
  <si>
    <t xml:space="preserve">Posoda za shranjevanje 2 teleskopov </t>
  </si>
  <si>
    <t>H/</t>
  </si>
  <si>
    <t>Svetlobni kabel, 4.25 mm, 3 m</t>
  </si>
  <si>
    <t>I/</t>
  </si>
  <si>
    <t>J/</t>
  </si>
  <si>
    <t>K/</t>
  </si>
  <si>
    <t>Endoskopski procesor HDTV in 4K z LED virom svetlobe</t>
  </si>
  <si>
    <t xml:space="preserve">Video gastroskop </t>
  </si>
  <si>
    <t>Video kolonoskop</t>
  </si>
  <si>
    <t>Irigacijska črpalka</t>
  </si>
  <si>
    <t>Aspiracijska črpalka</t>
  </si>
  <si>
    <t>Sistem za vodenje kolonoskopov</t>
  </si>
  <si>
    <t>A</t>
  </si>
  <si>
    <t>&gt; Videoprocesor omogoča 3D4K resolucijo (3840 x 2160 pikslov) z možnostjo nadgradnje prek USB ključa (3D, ICG ali pa PDD)</t>
  </si>
  <si>
    <t>&gt; Omogoča delo 3D4K glavo kamere, Full HD glavo kamere, 2D/3D videolaparoskopi (vse v enem), urološkimi glavami kamere (padajoča L-oblika), video-ureterorenoskopi in video-cistoskopi</t>
  </si>
  <si>
    <t>&gt; Digitalni izhodi, minimalno: 12G-SDI, 3G-SDI ter HD-SDI</t>
  </si>
  <si>
    <t>&gt; Omogoča 6 stopenjsko povečavo v 4K (1.0x, 1.2x, 1.4x, 1.6x, 1.8x in 2.0x)</t>
  </si>
  <si>
    <t>&gt; Omogoča vsaj 3 stopenjsko povečavo v FULL HD (1.0x, 1.2x in 1.5x)</t>
  </si>
  <si>
    <t xml:space="preserve">&gt; Procesor omogoča delo s posebnimi filtri kot npr. NBI (za lažjo zaznavo kapilarnih strukturnih sprememb), PDD (Photo Dynamic Diagnostic za potrebe uroloških posegov) in pa ICG (za potrebe abdominalnih in ginekoloških posegov). Nadgradnja možna preko USB ključa </t>
  </si>
  <si>
    <t>&gt; Omogoča zajem slik, minimalno 120 slik v JPEG kvaliteti</t>
  </si>
  <si>
    <t>&gt; Omogoča avtomatično in ročno nastavljanje svetilnosti</t>
  </si>
  <si>
    <t>&gt; Uporabniški vmesnik na dotik (touch-screen), barven</t>
  </si>
  <si>
    <t>&gt; Možnosti nastavitve menija v slovenskem jeziku</t>
  </si>
  <si>
    <t>&gt; Class Type CF zaščita</t>
  </si>
  <si>
    <t>B</t>
  </si>
  <si>
    <t>Izvor svetlobe:</t>
  </si>
  <si>
    <t>&gt; LED izvor svetlobe z zračnim hlajenjem</t>
  </si>
  <si>
    <t>&gt; Omogoča normalno in močno jakost svetlobe</t>
  </si>
  <si>
    <t xml:space="preserve">&gt; Omogoča mora delo z ICG overlay (ICG bela svetloba), NBI in YE (yellow enhancement) - možnost nadgradnje </t>
  </si>
  <si>
    <t>&gt; Možna nadgradnja in delo s PDD filtrom</t>
  </si>
  <si>
    <t>C</t>
  </si>
  <si>
    <t xml:space="preserve">&gt; Omogoča reprodukcijo slike v 4K kakovosti </t>
  </si>
  <si>
    <t xml:space="preserve">&gt; S kontinuiranim automatskim fokusom (C-AF), ki avtomatsko spremlja fokusirani objekt brez potrebe za ročnim fokusiranjem </t>
  </si>
  <si>
    <t xml:space="preserve">&gt; EDOF (Extended Depth Of Field) tehnologjia za razširjanje področja fokusa </t>
  </si>
  <si>
    <t xml:space="preserve">&gt; Omogoča delo s posebnimi filtri kot je NBI </t>
  </si>
  <si>
    <t>&gt; Minimalno 4 tipke integrirane v glavi kamere</t>
  </si>
  <si>
    <t xml:space="preserve">&gt; Možnost IR pogleda </t>
  </si>
  <si>
    <t xml:space="preserve">&gt; Funkcija elektronskega povečevanja </t>
  </si>
  <si>
    <t xml:space="preserve">&gt; Čiščenje/dezinfekcija: Lahko se potopi v dezinfekcijsko raztopino </t>
  </si>
  <si>
    <t>&gt; Kompatibilne tehnike sterilizacije: Autoklav/V-Pro/ETO/Sterrad</t>
  </si>
  <si>
    <t xml:space="preserve">&gt; Teža maksimalno 281g </t>
  </si>
  <si>
    <t>D</t>
  </si>
  <si>
    <t>&gt; Integriram videoadapter za optike z okularjem</t>
  </si>
  <si>
    <t>&gt; Popolna vrtljivost okularja za 360°. Video kabel je vedno v položaju 18 ure. Zagotovljena je  fiksacija zaklepa glave kamere.</t>
  </si>
  <si>
    <t>&gt; Upravljanje videoprocesorja preko najmanj treh (3) komandnih tipk, ki so integrirane na videokablu glave kamere (npr. proženje slikanja, aktiviranje snemanja filmov, nastavitev beline,…)</t>
  </si>
  <si>
    <t>&gt; Z BF varnostnim certifikatom, zaščita proti električnemu udaru</t>
  </si>
  <si>
    <t>&gt; Teža glave kamere brez kabla in upravljalne enote največ 90g</t>
  </si>
  <si>
    <t>E</t>
  </si>
  <si>
    <t>Teleskop "IR", 10 mm, 30°:</t>
  </si>
  <si>
    <t>&gt; Zunanji premer maksimalno 10,2 mm, kot gledanja 30°</t>
  </si>
  <si>
    <t>&gt; Širina polja gledanja: min. 88°</t>
  </si>
  <si>
    <t>&gt; delovna dolžina 316-319 mm</t>
  </si>
  <si>
    <t xml:space="preserve">&gt; možnost avtoklaviranja </t>
  </si>
  <si>
    <t xml:space="preserve">&gt; IR kompatibilen </t>
  </si>
  <si>
    <t>F</t>
  </si>
  <si>
    <t>Teleskop "IR", 10 mm, 0°:</t>
  </si>
  <si>
    <t>&gt; delovna dolžina 316-317 mm</t>
  </si>
  <si>
    <t>G</t>
  </si>
  <si>
    <t>H</t>
  </si>
  <si>
    <t>Svetlobni kabel, 4.25 mm, 3 m:</t>
  </si>
  <si>
    <t xml:space="preserve">&gt; Možnost avtoklaviranja, dolžina 3m </t>
  </si>
  <si>
    <t>I</t>
  </si>
  <si>
    <t>&gt; 4K resolucija (3840 x 2160 pikslov)</t>
  </si>
  <si>
    <t>&gt; Visoka svetilnost in visok kontrast</t>
  </si>
  <si>
    <t>&gt; HDR kompatibilno, za prikaz bolj realne kakovosti slike</t>
  </si>
  <si>
    <t>&gt; Anti-odsevna plošča za doseganje visokokontrastnih slik in vidljivosti</t>
  </si>
  <si>
    <t>&gt; Prikaz slike v 3D obliki v HD ter 4K: slika za sliko, vrstica ob vrstici, gor in dol</t>
  </si>
  <si>
    <t>&gt; A.I.M.E. Tehnologija - The Advanced Image Multiple Ehancer - proizvaja ostro in jasno sliko z izboljšanjem struktur in barv za bolj podrobno obravnavo</t>
  </si>
  <si>
    <t>&gt; Clone out funkcionalnost - omogoča prenos slike 4K/HD, vključujoč PIP/POP na drugi monitor ali snemalnik</t>
  </si>
  <si>
    <t xml:space="preserve">&gt; Uporabniku prijazen dizajn - sprednja stran je enostavna za čiščenje, zaradi ravne površine in možnosti skritih gumbov. </t>
  </si>
  <si>
    <t>&gt; Format slike: 16:9</t>
  </si>
  <si>
    <t>&gt; Kontrast: 1.000.000:1</t>
  </si>
  <si>
    <t>Vhodi, min.:</t>
  </si>
  <si>
    <t>Izhodi, min.:</t>
  </si>
  <si>
    <t>&gt; SDI (BNC), CLONE</t>
  </si>
  <si>
    <t>&gt; Osvetlitev, min.: 650 cd/m2, peak je 1750 cd/m2</t>
  </si>
  <si>
    <t xml:space="preserve">&gt; Teža, max.: 10,5 kg, 100 x 100 mm VESA, kompatibilen z obstoječo roko </t>
  </si>
  <si>
    <t>Funkcionalne in tehnične zahteve:</t>
  </si>
  <si>
    <t>&gt; resolucija prikaza na monitorju vsaj HDTV – 1920x1080 pik</t>
  </si>
  <si>
    <t xml:space="preserve">&gt; biti mora kompatibilen s ponujenimi  videoendoskopi </t>
  </si>
  <si>
    <t>&gt; Kompatibilnost z endoskopi  s tehologijo optične povečave, t.i. ZOOM endoskopi</t>
  </si>
  <si>
    <t>&gt;opremljen mora biti z digitalnimi in analognimi video izhodi, mrežnim priključkom</t>
  </si>
  <si>
    <t>&gt; Omogočati mora vnos podatkov in aktivacijo raznih funkcij preko velikega vgrajenega zaslona na dotik</t>
  </si>
  <si>
    <t>&gt; Omogočati mora uporabniški vmesnik v slovenskem jeziku</t>
  </si>
  <si>
    <t>&gt; vnos podatkov preko priložene tipkovnice ali touch-screena,</t>
  </si>
  <si>
    <t>&gt; zagotavljati mora zajem slike, zamrznitev slike,</t>
  </si>
  <si>
    <t>&gt; zagotavljati mora zajem video zapisa preiskave, če ne direktno pa preko dodatnega snemalnika</t>
  </si>
  <si>
    <t>&gt; zagotavljati mora nastavitve spomina za večje število preiskovancev,   preiskovalcev in kliničnih aplikacij,</t>
  </si>
  <si>
    <t>&gt; zagotavljati mora zapis na spominsko kartico, lahko tudi na USB, vgrajen trdi tisk ali SSD disk</t>
  </si>
  <si>
    <t>&gt; zagotavljati mora nastavitve funkcije gumbov na endoskopu,</t>
  </si>
  <si>
    <t>&gt; omogočati mora prikaz slike s spremenjenimi valovnimi dolžinami za potrebe boljše detekcije in  karakterizacije polipov (kot npr. BLI, NBI oz. podobno)</t>
  </si>
  <si>
    <t>&gt; zagotavljati mora nastavitev ravnotežja beline, jakosti svetlobe   (ročno in avtomatsko) </t>
  </si>
  <si>
    <t>&gt; zračno - vodna črpalka mora biti vgrajena v izvor svetlobe.</t>
  </si>
  <si>
    <t>&gt; Moč črpanja oziroma vpihovanja zraka in vode skozi endoskop v črevo mora biti večstopenjsko nastavljiva, upravlja se z gumbom na endoskopu,  </t>
  </si>
  <si>
    <t>&gt; priložiti čašo kot vodni rezervoar ter ustrezno povezovalno cev s konektorji</t>
  </si>
  <si>
    <t>&gt; z gumbom na endoskopu naj se izpiranje/sukcija/insuflacija le aktivirajo</t>
  </si>
  <si>
    <t>&gt; vse nastavitve se izvajajo  na izvoru svetlobe</t>
  </si>
  <si>
    <t>&gt; priloženi vsi kabli, potrebni za delovanje sistema (mrežni, video, napajanje, medsebojne povezave) ter cevi (zrak/voda)</t>
  </si>
  <si>
    <t>&gt;c enostavni vkop / izklop z enim gumbom na procesorju</t>
  </si>
  <si>
    <t>&gt; LED izvor svetlobe z vgrajenimi najmanj tremi LED sijalkami</t>
  </si>
  <si>
    <t>&gt; pričakovana življenjska doba sijalk najmanj 10.000 ur</t>
  </si>
  <si>
    <t>&gt; avtomatsko prilagajanje osvetlitve (možnost osvetlitve temnejših odtenkov) in spektra svetlobe za potrebe boljše detekcije in karakterizacije polipov (kot npr. BLI, NBI oz. podobno) ter prilagoditev osvetlitve z valovnimi dolžinami, ki omogočajo prikaz v sluznici globje ležečih žil  in določitve natančnega mesta krvavitve, npr. po polipektomijah(kot npr RDI)</t>
  </si>
  <si>
    <t>&gt; kompatibilen mora biti z vso ponujeno opremo</t>
  </si>
  <si>
    <t>&gt; V distalnem delu naj bo vgrajen CMOS čip, ki omogoča  HDTV  digitalno tehnologijo. Zagotovljena ločljivost 1920 x 1080 videlolinij,</t>
  </si>
  <si>
    <t>&gt; V kombinaciji s ponujenim  procesorjem naj  bo omogočena nadgradnja t.i.¨upscalling¨ ločljivosti na višje od Full HD</t>
  </si>
  <si>
    <t>&gt; V kombinaciji s ponujenim videoprocesorjem in izvorom svetlobe naj preko gumbov omogoča upravljanje svetlobnega spektra za lažje prepoznavanje patoloških sprememb na sluznici (detekcija in karakterizacija opazovanega tkiva) ter  detekcijo  mesta večje koncentracije hemoglobina v primeru krvavitev na zahtevane načine (vsi načini so zahtevani pri specifikaciji videoprocesorja).  S tem naj je omogočena izboljšana diagnoza patologije oziroma prepoznavanje patoloških sprememb. Lažje prepoznavanje kapilarne in žilne strukture v sluznici in globjih plasteh.</t>
  </si>
  <si>
    <t>&gt; Vgrajeno naj ima tehnologijo, ki naj omogoča hkratno zajemanje slike v dveh fokalnih točkah in združitev slednjih v enotno sliko, posledično naj bo  celotno vidno polje popolnoma izostreno</t>
  </si>
  <si>
    <t>&gt; vgrajen kanal za izpiranje, med endoskopskim posegom, istočasno ko je v delovnem kanalu endoterapevtski instrument,</t>
  </si>
  <si>
    <t>&gt; na priklopu za izvor svetlobe, morajo biti vgrajeni priklopi za povezavo z videoprocesorjem</t>
  </si>
  <si>
    <t>&gt; endoskop brez testne kape</t>
  </si>
  <si>
    <t>&gt; v povezavi z video procesorjem mora biti zagotovljeno povečanje slike na ekranu</t>
  </si>
  <si>
    <t>&gt; na ročaju mora imeti integrirane gumbe za upravljanje videoprocesorja, irigacijske črpalke, CO2 insuflatorja in dokumentacijskega sistema</t>
  </si>
  <si>
    <t>&gt; v povezavi z videoprocesorjem mora biti omogočena identifikacija endoskopa in s tem omogočeno štetje števila preiskav, za nadzor nad obremenjenostjo endoskopa in  posledično planiranje servisa endoskopa,</t>
  </si>
  <si>
    <t>&gt; biti mora primeren za enostavno čiščenje in dezinfekcijo,</t>
  </si>
  <si>
    <t>&gt; kompatibilen  s ponujenim endoskopskim videoprocesorjem  ter izvorom svetlobe</t>
  </si>
  <si>
    <t>&gt; globina  vidnega polja –normalni način; najmanj 3-100mm</t>
  </si>
  <si>
    <t>&gt; globina  vidnega polja –bližnji način; najmanj 1,5-5mm</t>
  </si>
  <si>
    <t>&gt; premer distalnega dela tubusa: največ 9,9 mm</t>
  </si>
  <si>
    <t>&gt; premer uvajalnega dela tubusa: največ 9,7mm</t>
  </si>
  <si>
    <t>&gt; premer delovnega kanala: najmanj 2,8 mm</t>
  </si>
  <si>
    <t>&gt; upogibanje naj bo najmanj :</t>
  </si>
  <si>
    <t xml:space="preserve">      gor/dol:  210° navzgor in  90° navzdol</t>
  </si>
  <si>
    <t xml:space="preserve">      desno/levo: 100° desno in 100° levo</t>
  </si>
  <si>
    <t>&gt; delovna dolžina endoskopa: največ 1.030 mm</t>
  </si>
  <si>
    <t>&gt; V kombinaciji z obstoječim procesorjem naj  bo omogočena nadgradnja t.i.¨upscalling¨ ločljivosti na višje od Full HD</t>
  </si>
  <si>
    <t>&gt; z vgrajenim sistemom za vodenje endoskopa</t>
  </si>
  <si>
    <t>&lt; na priklopu za izvor svetlobe, morajo biti vgrajeni priklopi za povezavo z videoprocesorjem</t>
  </si>
  <si>
    <t>&gt; vgrajena tehnologija zagotavlja zvezne prilagoditve zatrditve uvajalnega dela endoskopa med kolonoskopijo, za lažje uvajanje endoskopa in manj bolečin pacienta kolonoskopa pri obstrukcijah oziroma težje prehodnih anatomijah debelega črevesja.</t>
  </si>
  <si>
    <t>&gt; vgrajeni najmanj trije vodniki svetlobe.</t>
  </si>
  <si>
    <t>&lt; na ročaju mora imeti integrirane  najmanj 5 gumbov za upravljanje videoprocesorja, irigacijske črpalke, CO2 insuflatorja in ostalih funkcij procesorja</t>
  </si>
  <si>
    <t>&gt; kompatibilen  s ponujenim endoskopskim videoprocesorjem  in izvorom svetlobe</t>
  </si>
  <si>
    <t>&gt; premer distalnega dela tubusa: največ 13,2mm</t>
  </si>
  <si>
    <t>&gt; premer uvajalnega dela tubusa: največ 12,8mm</t>
  </si>
  <si>
    <t>&gt; premer delovnega kanala: najmanj 3,7mm</t>
  </si>
  <si>
    <t xml:space="preserve">&gt; upogibanje naj bo najmanj :  </t>
  </si>
  <si>
    <t xml:space="preserve">      - gor/dol:  180° navzgor in  180° navzdol</t>
  </si>
  <si>
    <t xml:space="preserve">      - desno/levo: 160° desno in 160° levo</t>
  </si>
  <si>
    <t>&gt; delovna dolžina endoskopa: največ 1.330 mm</t>
  </si>
  <si>
    <t>Funkcionalne zahteve:</t>
  </si>
  <si>
    <t>Tehnične zahteve:</t>
  </si>
  <si>
    <t>&gt; zagotovljeno upravljanje črpalke preko gumba na endoskopu in preko stopalke oziroma zagotovljena kompatibilnost s ponujenim in obstoječimi videoprocesorji za endoskopske posege.</t>
  </si>
  <si>
    <t>&gt; konstruirana tako, da preprečuje poškodbe endoskopov s previsokim tlakom</t>
  </si>
  <si>
    <t>&gt; mikroprocesorska kontrola naj zagotavlja stabilen in trajen pretok irigacijske tekočine</t>
  </si>
  <si>
    <t>&gt; v kolikor se med delovanjem črpalke posega v njeno delovanje, glava črpalke, se v izogib poškodbam uporabnika, črpalka ustavi</t>
  </si>
  <si>
    <t>&gt; ima naj funkcijo avtomatske varnostne prekinitve dela po 20 sekundah delovanja irigacije</t>
  </si>
  <si>
    <t>&gt; steklenička za vodo mora imeti prostornino za najmanj 2 l tekočine</t>
  </si>
  <si>
    <t>&gt; steklenička za vodo mora biti avtoklavirna</t>
  </si>
  <si>
    <t>&gt; omogoča naj večstopenjsko nastavitev pretoka od najmanj 750 ml/min, v delovnem kanalu endoskopa in najmanj 230 ml/min v dodatnem kanalu za izpiranje</t>
  </si>
  <si>
    <t>&gt; ob nekontroliranem vklopu črpalke naj se vklopi opozorilni alarm</t>
  </si>
  <si>
    <t>1. Črpalka (1kos)</t>
  </si>
  <si>
    <t>2. Kabel za upravljanje črpalke preko gumbov na endoskopu (1kos)</t>
  </si>
  <si>
    <t>3. Nožna stopalka za aktivacijo (1kos)</t>
  </si>
  <si>
    <t>4. Cev za izpiranje, sterilna, za endoskope brez kanala za izpiranje, (gastrokopi) (10kos/1kpl)</t>
  </si>
  <si>
    <t xml:space="preserve">&gt; Elektrokirurška enota za monopolarno in bipolarno rezanje in koagualcijo </t>
  </si>
  <si>
    <t xml:space="preserve">&gt; Celoten portfolio potrošnega materiala kompatibilen z enoto: </t>
  </si>
  <si>
    <t xml:space="preserve">1. deljene nevtralne plošče z / brez integriranega kabla , </t>
  </si>
  <si>
    <t xml:space="preserve">2. aktivni kabel dolžine 2 m – 4m  za instrumente EndoTherapy z vtičem dolžine 8 mm , </t>
  </si>
  <si>
    <t>&gt; Upravljanje preko ekrana na dotik</t>
  </si>
  <si>
    <t xml:space="preserve">&gt; Namenski sistem  za opravljanje osnovnih elektrokirurških posegov  v  Gastroenterologiji </t>
  </si>
  <si>
    <t xml:space="preserve">&gt; Možnost izbire dveh stopenj načina uporabe enote (Easy Select) : </t>
  </si>
  <si>
    <t xml:space="preserve"> - Monopolarni način</t>
  </si>
  <si>
    <t xml:space="preserve"> - min tri do pet možnih stopenj nastavitve efektov rezenja/koagulacije in možnost nastavitve moči od 6W do 120W </t>
  </si>
  <si>
    <t xml:space="preserve"> - programi: PureCut, PulseCut Slow/Fast, SoftCoag, ForcedCoag</t>
  </si>
  <si>
    <t xml:space="preserve"> - Monopolarni način programi: PureCut, PulseCut Slow/Fast, SoftCoag, ForcedCoag</t>
  </si>
  <si>
    <t xml:space="preserve"> - Bipolarni način Programi : BipolarCut, BiSoftCoag</t>
  </si>
  <si>
    <t>&gt; Varnostne funkcije :</t>
  </si>
  <si>
    <t>&gt; Vizualni in zvočni signal za napake v delovanju, s prekinitvijo delovanja</t>
  </si>
  <si>
    <t>&gt; Merjenje intenzivnosti iskrenja (kot FSM)</t>
  </si>
  <si>
    <t>&gt; Omogoča takojšnje rezanje z visoko močjo, s čimer se aktivira takojšnje rezanje brez zakasnitve ( kot HPCS)</t>
  </si>
  <si>
    <t>&gt; Analizira pravilno / ustrezno namestitev nevtralne elektrode na pacienta in v primeru premajhne kontaktne površine opozori na potrebno korekcijo ( kot CQM)</t>
  </si>
  <si>
    <t>&gt; Monitoring plazečih tokov</t>
  </si>
  <si>
    <t>&gt; Prikaz uspešnega/neuspešnega priklopa stopalke</t>
  </si>
  <si>
    <t>&gt; Možnost zvočnih nastavitev upravljanja z elektrokirurško enosto</t>
  </si>
  <si>
    <t>&gt; Možnost nastavitve stopnje osvetlitve ekrana na dotik</t>
  </si>
  <si>
    <t>&gt; Max moč 120 W</t>
  </si>
  <si>
    <t>&gt; Možnost več načinov delovanja, osnovno ali  napredno, npr v osnovni nastavitvi naj bo možno omejiti moč delovanja med 30 in 70 W, za večjo varnost pacienta</t>
  </si>
  <si>
    <t>&gt; Teža 6,6 kg</t>
  </si>
  <si>
    <t>&gt; Velikost : 295 x 400 x 115 mm</t>
  </si>
  <si>
    <t>&gt; Napajanje: AC 100 V to 120 V/AC – 220 V to 240 V, 50/60 Hz, 650 VA</t>
  </si>
  <si>
    <t>&gt; Frekvenca: 356 kHz ±20%</t>
  </si>
  <si>
    <t>&gt; Komplet mora vsebovati:</t>
  </si>
  <si>
    <t>&gt; elektrokirurško enoto 1 kos</t>
  </si>
  <si>
    <t>&gt; Aktivni kabel 1 kos</t>
  </si>
  <si>
    <t>&gt; minimalna pretočnost 60l/min. Razdeljena v treh stopnjah</t>
  </si>
  <si>
    <t xml:space="preserve"> - 60 l/min, največji pretok</t>
  </si>
  <si>
    <t xml:space="preserve"> - 50 l/min, nominalni pretok</t>
  </si>
  <si>
    <t xml:space="preserve"> - 40 l/min, tihi način</t>
  </si>
  <si>
    <t>&gt; mimalni podtlak  95kPa/713mmHg</t>
  </si>
  <si>
    <t>&gt; omogoča naj zvezno nastavitev jakosti aspiracije</t>
  </si>
  <si>
    <t>&gt; vgrajen prikazovalnik podtlaka</t>
  </si>
  <si>
    <t>&gt; kapaciteta posode za zbiranje naj bo omogočena za 1,5 litra ali 2,5 litra</t>
  </si>
  <si>
    <t>&gt; črpalka mora uporabljati mikrobiološki filter z ogljem</t>
  </si>
  <si>
    <t>&gt; črpalka mora imeti 0.25l varnostno posodo s pokrovom, za preprečevanje prelitja</t>
  </si>
  <si>
    <t xml:space="preserve">&gt; Zagotavlja tridimenzionalni pogled in pozicijo videokonoskopa znotraj debelega črevesja. Posledično mora tako omogočati endoskopistu lažje in hitrejše uvajanje kolonoskopa v debelo črevo. </t>
  </si>
  <si>
    <t xml:space="preserve">&gt; Endoskopistu vsak trenutek zagotavlja kontrolo nad kolonoskopom in njegovo trenutno pozicijo. </t>
  </si>
  <si>
    <t>&gt; Zagotavljati mora manj travmatično kolonoskopijo od klasične</t>
  </si>
  <si>
    <t>&gt; Z uporabo sistema mora biti posledično zmanjšana izpostavljenost osebja in pacientov rentgenskim žarkom med floroskopijo</t>
  </si>
  <si>
    <t>&gt; Sistem mora zagotavlja pogled tridimenzionalne slike na obstoječem endoskopskem monitorju, ki je del endoskopske videolinije, po tehnologija »slika v sliki«.</t>
  </si>
  <si>
    <t>&gt; Programska oprema mora biti uporabniku prijazna in zagotavljati enostavno rokovanje.</t>
  </si>
  <si>
    <t>&gt; Procesor mora biti majhnih dimenzij, tako, da ga je možno namestiti na endoskopski stativ</t>
  </si>
  <si>
    <t xml:space="preserve">&gt; Kompatibilen  z obstoječim endoskopskim videoprocesorjem in endoskopskim monitorjem  </t>
  </si>
  <si>
    <t xml:space="preserve"> - mora biti majhnih dimenzij in tako omogočati mamestitev na endoskopski videoliniji</t>
  </si>
  <si>
    <t xml:space="preserve"> - Sprejemni krožnik mora biti majhnih dimenzij, največ 256 x 256 mm</t>
  </si>
  <si>
    <t xml:space="preserve"> - Nosilec mora biti mobilen, na koleščkih</t>
  </si>
  <si>
    <t>Procesor kamere, kot npr. Olympus OTV-S700 PAL Visera Elite III ali enakovredno:</t>
  </si>
  <si>
    <t>Izvor svetlobe, kot npr. Olympus Visera Elite CLL-S700 220-240V ali enakovredno:</t>
  </si>
  <si>
    <t>HD glava kamere , kot npr. Olympus CH-S200-08-LB ali enkovredno:</t>
  </si>
  <si>
    <t>&gt; Omogoča reprodukcijo endoskopske slike v HD - High Definition kakovosti</t>
  </si>
  <si>
    <t>Monitor, kot npr. 32" LMD-XH320ST Sony ali enakovredno</t>
  </si>
  <si>
    <t>&gt; Visokokvalitetni LED 4K, 3D in 2D 32″ medicinski monitor</t>
  </si>
  <si>
    <t>&gt; HDMI, DVI-D, SDI (BNC), Display port</t>
  </si>
  <si>
    <t>Oprema za Endoskopski stolp z naslednjo opremo:</t>
  </si>
  <si>
    <t>Endoskopski processor HDTV in 4K z LED virom svetlobe</t>
  </si>
  <si>
    <t xml:space="preserve">Elektrokirurška enota </t>
  </si>
  <si>
    <t>&gt; Procesor mora zagotavljati uporabo vsaj HDTV tehnologije prikaza slike, priporečena je možnost v nadgradnjo slike 4 K</t>
  </si>
  <si>
    <t>- vgrajena tehnologija za lažjo prepoznavo mesta krvavitve oz.krna žile po posegih, spontanih krvavitvah sluznice in detekcije  žil v globjih plasteh sluznice</t>
  </si>
  <si>
    <t>&gt; vgrajena tehnologija za možnost zamenjave na bližnji fokus-povečavo slike</t>
  </si>
  <si>
    <t>&gt; možnost osvetlitve temnejših odtenkov endoskopske slike, s posebnimi funkcijami</t>
  </si>
  <si>
    <t>&gt; Črpalka naj zagotavlja izpiranje med endoskopskimi posegi in posledično boljšo vidljivost med endoskopskim posegom</t>
  </si>
  <si>
    <t>Elektrokirurška enota</t>
  </si>
  <si>
    <t>Elektrokirurška enota za monopolarno in bipolarno rezanje in koagualcijo.</t>
  </si>
  <si>
    <t>Črpalka naj zagotavlja aspiracijo med endoskopskimi posegi. Primerna za terapevtske posege oziroma z dovolj močno  aspiracijo.</t>
  </si>
  <si>
    <t xml:space="preserve">Sistem za vodenje kolonoskopov, 1kpl  </t>
  </si>
  <si>
    <t>&gt; Nadzirano vodenje videokolonoskopa pri kolonoskopiji</t>
  </si>
  <si>
    <r>
      <t>Glava kamere</t>
    </r>
    <r>
      <rPr>
        <b/>
        <sz val="11"/>
        <rFont val="Calibri"/>
        <family val="2"/>
        <charset val="238"/>
      </rPr>
      <t xml:space="preserve"> ,</t>
    </r>
    <r>
      <rPr>
        <b/>
        <sz val="11"/>
        <rFont val="Arial"/>
        <family val="2"/>
        <charset val="238"/>
      </rPr>
      <t xml:space="preserve"> kot npr. Olympus CH-S700-XZ-EA ali enakovredno:</t>
    </r>
  </si>
  <si>
    <r>
      <t>Tehnične zahteve (Dovoljeno odstopanje +/- 10%)</t>
    </r>
    <r>
      <rPr>
        <b/>
        <sz val="11"/>
        <rFont val="Arial"/>
        <family val="2"/>
        <charset val="238"/>
      </rPr>
      <t>:</t>
    </r>
  </si>
  <si>
    <r>
      <rPr>
        <sz val="8"/>
        <rFont val="Arial"/>
        <family val="2"/>
        <charset val="238"/>
      </rPr>
      <t>&gt; kot vidnega polja: bližnji način najmanj  140</t>
    </r>
    <r>
      <rPr>
        <sz val="8"/>
        <rFont val="Symbol"/>
        <family val="1"/>
        <charset val="2"/>
      </rPr>
      <t>°</t>
    </r>
    <r>
      <rPr>
        <sz val="8"/>
        <rFont val="Arial"/>
        <family val="2"/>
        <charset val="238"/>
      </rPr>
      <t>/ normalni način najmanj  140</t>
    </r>
    <r>
      <rPr>
        <sz val="8"/>
        <rFont val="Symbol"/>
        <family val="1"/>
        <charset val="2"/>
      </rPr>
      <t>°</t>
    </r>
  </si>
  <si>
    <r>
      <rPr>
        <b/>
        <sz val="11"/>
        <rFont val="Arial"/>
        <family val="2"/>
        <charset val="238"/>
      </rPr>
      <t xml:space="preserve">Tehnične zahteve </t>
    </r>
    <r>
      <rPr>
        <sz val="11"/>
        <rFont val="Arial"/>
        <family val="2"/>
        <charset val="238"/>
      </rPr>
      <t>(Dovoljeno odstopanje +/- 10%)</t>
    </r>
    <r>
      <rPr>
        <b/>
        <sz val="11"/>
        <rFont val="Arial"/>
        <family val="2"/>
        <charset val="238"/>
      </rPr>
      <t>:</t>
    </r>
  </si>
  <si>
    <r>
      <t>&gt; kot vidnega polja: bližnji način najmanj  160</t>
    </r>
    <r>
      <rPr>
        <sz val="11"/>
        <rFont val="Symbol"/>
        <family val="1"/>
        <charset val="2"/>
      </rPr>
      <t>°</t>
    </r>
    <r>
      <rPr>
        <sz val="11"/>
        <rFont val="Arial"/>
        <family val="2"/>
        <charset val="238"/>
      </rPr>
      <t>/ normalni način najmanj  170</t>
    </r>
    <r>
      <rPr>
        <sz val="11"/>
        <rFont val="Symbol"/>
        <family val="1"/>
        <charset val="2"/>
      </rPr>
      <t>°</t>
    </r>
  </si>
  <si>
    <r>
      <t xml:space="preserve"> </t>
    </r>
    <r>
      <rPr>
        <b/>
        <sz val="11"/>
        <rFont val="Arial"/>
        <family val="2"/>
        <charset val="238"/>
      </rPr>
      <t>TEHNIČNE ZAHTEVE:</t>
    </r>
  </si>
  <si>
    <r>
      <rPr>
        <b/>
        <sz val="11"/>
        <rFont val="Arial"/>
        <family val="2"/>
        <charset val="238"/>
      </rPr>
      <t>A/ napredne nastavitve:</t>
    </r>
    <r>
      <rPr>
        <sz val="11"/>
        <rFont val="Arial"/>
        <family val="2"/>
        <charset val="238"/>
      </rPr>
      <t xml:space="preserve"> možnost nastavitve </t>
    </r>
    <r>
      <rPr>
        <i/>
        <u/>
        <sz val="11"/>
        <rFont val="Arial"/>
        <family val="2"/>
        <charset val="238"/>
      </rPr>
      <t xml:space="preserve">moči </t>
    </r>
    <r>
      <rPr>
        <sz val="11"/>
        <rFont val="Arial"/>
        <family val="2"/>
        <charset val="238"/>
      </rPr>
      <t xml:space="preserve">in </t>
    </r>
    <r>
      <rPr>
        <i/>
        <u/>
        <sz val="11"/>
        <rFont val="Arial"/>
        <family val="2"/>
        <charset val="238"/>
      </rPr>
      <t>efekta</t>
    </r>
    <r>
      <rPr>
        <sz val="11"/>
        <rFont val="Arial"/>
        <family val="2"/>
        <charset val="238"/>
      </rPr>
      <t xml:space="preserve"> na programih :</t>
    </r>
  </si>
  <si>
    <r>
      <t>§</t>
    </r>
    <r>
      <rPr>
        <sz val="11"/>
        <rFont val="Times New Roman"/>
        <family val="1"/>
        <charset val="238"/>
      </rPr>
      <t xml:space="preserve"> </t>
    </r>
    <r>
      <rPr>
        <sz val="11"/>
        <rFont val="Arial"/>
        <family val="2"/>
        <charset val="238"/>
      </rPr>
      <t>bipolarni način:</t>
    </r>
  </si>
  <si>
    <r>
      <t>§</t>
    </r>
    <r>
      <rPr>
        <sz val="11"/>
        <rFont val="Times New Roman"/>
        <family val="1"/>
        <charset val="238"/>
      </rPr>
      <t xml:space="preserve"> </t>
    </r>
    <r>
      <rPr>
        <sz val="11"/>
        <rFont val="Arial"/>
        <family val="2"/>
        <charset val="238"/>
      </rPr>
      <t xml:space="preserve">min tri  možne stopenje nastavitve efektov rezenja/koagulacije in možnost nastavitve moči od 6W do 120W </t>
    </r>
  </si>
  <si>
    <r>
      <t>§</t>
    </r>
    <r>
      <rPr>
        <sz val="11"/>
        <rFont val="Times New Roman"/>
        <family val="1"/>
        <charset val="238"/>
      </rPr>
      <t xml:space="preserve"> </t>
    </r>
    <r>
      <rPr>
        <sz val="11"/>
        <rFont val="Arial"/>
        <family val="2"/>
        <charset val="238"/>
      </rPr>
      <t>Programi : BipolarCut, BiSoftCoag</t>
    </r>
  </si>
  <si>
    <r>
      <rPr>
        <b/>
        <sz val="11"/>
        <rFont val="Arial"/>
        <family val="2"/>
        <charset val="238"/>
      </rPr>
      <t>B/ osnovne nastavitve</t>
    </r>
    <r>
      <rPr>
        <sz val="11"/>
        <rFont val="Arial"/>
        <family val="2"/>
        <charset val="238"/>
      </rPr>
      <t xml:space="preserve"> : 5 prednastavljenih programov za rezanje in koagulacijo z avtomatsko prilagoditvijo moči in efekta</t>
    </r>
  </si>
  <si>
    <r>
      <t>&gt;</t>
    </r>
    <r>
      <rPr>
        <sz val="11"/>
        <rFont val="Times New Roman"/>
        <family val="1"/>
        <charset val="238"/>
      </rPr>
      <t xml:space="preserve"> </t>
    </r>
    <r>
      <rPr>
        <sz val="11"/>
        <rFont val="Arial"/>
        <family val="2"/>
        <charset val="238"/>
      </rPr>
      <t xml:space="preserve">Možnost shranitve oz. prednastavitve željenih programov </t>
    </r>
  </si>
  <si>
    <r>
      <t>&gt;</t>
    </r>
    <r>
      <rPr>
        <sz val="11"/>
        <rFont val="Times New Roman"/>
        <family val="1"/>
        <charset val="238"/>
      </rPr>
      <t xml:space="preserve"> </t>
    </r>
    <r>
      <rPr>
        <sz val="11"/>
        <rFont val="Arial"/>
        <family val="2"/>
        <charset val="238"/>
      </rPr>
      <t>Možnost nastavitve  uporabniškega vmesnika enote v 29 različnih jezikov, tudi v slovenščino</t>
    </r>
  </si>
  <si>
    <r>
      <t>&gt;</t>
    </r>
    <r>
      <rPr>
        <sz val="11"/>
        <rFont val="Times New Roman"/>
        <family val="1"/>
        <charset val="238"/>
      </rPr>
      <t xml:space="preserve"> </t>
    </r>
    <r>
      <rPr>
        <sz val="11"/>
        <rFont val="Arial"/>
        <family val="2"/>
        <charset val="238"/>
      </rPr>
      <t>Enostavna sporočila o morebitni napaki in navodilo za takojšnjo razrešitev težave v slovenskem jeziku</t>
    </r>
  </si>
  <si>
    <r>
      <t>&gt;</t>
    </r>
    <r>
      <rPr>
        <sz val="11"/>
        <rFont val="Times New Roman"/>
        <family val="1"/>
        <charset val="238"/>
      </rPr>
      <t xml:space="preserve"> </t>
    </r>
    <r>
      <rPr>
        <sz val="11"/>
        <rFont val="Arial"/>
        <family val="2"/>
        <charset val="238"/>
      </rPr>
      <t xml:space="preserve">Majhna stopalka s kablom </t>
    </r>
  </si>
  <si>
    <r>
      <t>&gt;</t>
    </r>
    <r>
      <rPr>
        <sz val="11"/>
        <rFont val="Times New Roman"/>
        <family val="1"/>
        <charset val="238"/>
      </rPr>
      <t xml:space="preserve"> </t>
    </r>
    <r>
      <rPr>
        <sz val="11"/>
        <rFont val="Arial"/>
        <family val="2"/>
        <charset val="238"/>
      </rPr>
      <t>Stopalka 1 kos</t>
    </r>
  </si>
  <si>
    <r>
      <t>&gt;</t>
    </r>
    <r>
      <rPr>
        <sz val="11"/>
        <rFont val="Times New Roman"/>
        <family val="1"/>
        <charset val="238"/>
      </rPr>
      <t xml:space="preserve"> </t>
    </r>
    <r>
      <rPr>
        <sz val="11"/>
        <rFont val="Arial"/>
        <family val="2"/>
        <charset val="238"/>
      </rPr>
      <t>Deljene electrode s kablom za enkratno uporabo 1 pck ( 15 kos )</t>
    </r>
  </si>
  <si>
    <r>
      <rPr>
        <sz val="11"/>
        <rFont val="Times New Roman"/>
        <family val="1"/>
        <charset val="238"/>
      </rPr>
      <t xml:space="preserve">&gt; </t>
    </r>
    <r>
      <rPr>
        <sz val="11"/>
        <rFont val="Arial"/>
        <family val="2"/>
        <charset val="238"/>
      </rPr>
      <t>Napajalni kabel 1 kos</t>
    </r>
  </si>
  <si>
    <r>
      <t xml:space="preserve">         </t>
    </r>
    <r>
      <rPr>
        <b/>
        <sz val="11"/>
        <rFont val="Arial"/>
        <family val="2"/>
        <charset val="238"/>
      </rPr>
      <t xml:space="preserve">Komplet mora vsebovati: </t>
    </r>
  </si>
  <si>
    <r>
      <t>1.</t>
    </r>
    <r>
      <rPr>
        <sz val="11"/>
        <rFont val="Times New Roman"/>
        <family val="1"/>
        <charset val="238"/>
      </rPr>
      <t xml:space="preserve"> </t>
    </r>
    <r>
      <rPr>
        <sz val="11"/>
        <rFont val="Arial"/>
        <family val="2"/>
        <charset val="238"/>
      </rPr>
      <t>Črpalka (1kos)</t>
    </r>
  </si>
  <si>
    <r>
      <t>2.</t>
    </r>
    <r>
      <rPr>
        <sz val="11"/>
        <rFont val="Times New Roman"/>
        <family val="1"/>
        <charset val="238"/>
      </rPr>
      <t xml:space="preserve"> </t>
    </r>
    <r>
      <rPr>
        <sz val="11"/>
        <rFont val="Arial"/>
        <family val="2"/>
        <charset val="238"/>
      </rPr>
      <t>Lovilna posoda, kapaciteta 2,5l, 1kos</t>
    </r>
  </si>
  <si>
    <r>
      <t>3.</t>
    </r>
    <r>
      <rPr>
        <sz val="11"/>
        <rFont val="Times New Roman"/>
        <family val="1"/>
        <charset val="238"/>
      </rPr>
      <t xml:space="preserve"> </t>
    </r>
    <r>
      <rPr>
        <sz val="11"/>
        <rFont val="Arial"/>
        <family val="2"/>
        <charset val="238"/>
      </rPr>
      <t>Vrečke za enkratno uporabo, s praškom za želiranje, 1kpl=40kos</t>
    </r>
  </si>
  <si>
    <r>
      <t>4.</t>
    </r>
    <r>
      <rPr>
        <sz val="11"/>
        <rFont val="Times New Roman"/>
        <family val="1"/>
        <charset val="238"/>
      </rPr>
      <t xml:space="preserve"> </t>
    </r>
    <r>
      <rPr>
        <sz val="11"/>
        <rFont val="Arial"/>
        <family val="2"/>
        <charset val="238"/>
      </rPr>
      <t>Nosilec za pritrditev posode za zbiranje, na endoskopski voziček,</t>
    </r>
  </si>
  <si>
    <r>
      <t>-</t>
    </r>
    <r>
      <rPr>
        <sz val="11"/>
        <rFont val="Times New Roman"/>
        <family val="1"/>
        <charset val="238"/>
      </rPr>
      <t xml:space="preserve">   </t>
    </r>
    <r>
      <rPr>
        <sz val="11"/>
        <rFont val="Arial"/>
        <family val="2"/>
        <charset val="238"/>
      </rPr>
      <t>Cevka do mikrobiološkega filtra (1set=10kos)</t>
    </r>
  </si>
  <si>
    <r>
      <t>-</t>
    </r>
    <r>
      <rPr>
        <sz val="11"/>
        <rFont val="Times New Roman"/>
        <family val="1"/>
        <charset val="238"/>
      </rPr>
      <t xml:space="preserve">   </t>
    </r>
    <r>
      <rPr>
        <sz val="11"/>
        <rFont val="Arial"/>
        <family val="2"/>
        <charset val="238"/>
      </rPr>
      <t>Cevka do endoskopa (1set=10kosov)</t>
    </r>
  </si>
  <si>
    <r>
      <t>1.</t>
    </r>
    <r>
      <rPr>
        <sz val="11"/>
        <rFont val="Times New Roman"/>
        <family val="1"/>
        <charset val="238"/>
      </rPr>
      <t xml:space="preserve">    </t>
    </r>
    <r>
      <rPr>
        <sz val="11"/>
        <rFont val="Arial"/>
        <family val="2"/>
        <charset val="238"/>
      </rPr>
      <t>Procesor za vodenje kolonoskopa, 1kos</t>
    </r>
  </si>
  <si>
    <r>
      <t xml:space="preserve"> - </t>
    </r>
    <r>
      <rPr>
        <sz val="11"/>
        <rFont val="Times New Roman"/>
        <family val="1"/>
        <charset val="238"/>
      </rPr>
      <t xml:space="preserve"> </t>
    </r>
    <r>
      <rPr>
        <sz val="11"/>
        <rFont val="Arial"/>
        <family val="2"/>
        <charset val="238"/>
      </rPr>
      <t>zagotavljati mora prenos informacij najmanj 15 slik na sekundo</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</si>
  <si>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</si>
  <si>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 xml:space="preserve">Ročni magnetni kazalnik pozicije kolonoskopa za endoskopsko sestro, 1kos </t>
    </r>
  </si>
  <si>
    <r>
      <t>1.</t>
    </r>
    <r>
      <rPr>
        <sz val="11"/>
        <rFont val="Times New Roman"/>
        <family val="1"/>
        <charset val="238"/>
      </rPr>
      <t xml:space="preserve">    </t>
    </r>
    <r>
      <rPr>
        <sz val="11"/>
        <rFont val="Arial"/>
        <family val="2"/>
        <charset val="238"/>
      </rPr>
      <t>procesor za vodenje kolonoskopa, 1kos</t>
    </r>
  </si>
  <si>
    <r>
      <t>2.</t>
    </r>
    <r>
      <rPr>
        <sz val="11"/>
        <rFont val="Times New Roman"/>
        <family val="1"/>
        <charset val="238"/>
      </rPr>
      <t xml:space="preserve">    </t>
    </r>
    <r>
      <rPr>
        <sz val="11"/>
        <rFont val="Arial"/>
        <family val="2"/>
        <charset val="238"/>
      </rPr>
      <t>sprejemni krožnik z nosilcem, 1kpl</t>
    </r>
  </si>
  <si>
    <r>
      <t>3.</t>
    </r>
    <r>
      <rPr>
        <sz val="11"/>
        <rFont val="Times New Roman"/>
        <family val="1"/>
        <charset val="238"/>
      </rPr>
      <t xml:space="preserve">    </t>
    </r>
    <r>
      <rPr>
        <sz val="11"/>
        <rFont val="Arial"/>
        <family val="2"/>
        <charset val="238"/>
      </rPr>
      <t>stropni nosilec za sprejemni krožnik, 1kos</t>
    </r>
  </si>
  <si>
    <r>
      <t>4.</t>
    </r>
    <r>
      <rPr>
        <sz val="11"/>
        <rFont val="Times New Roman"/>
        <family val="1"/>
        <charset val="238"/>
      </rPr>
      <t xml:space="preserve">    </t>
    </r>
    <r>
      <rPr>
        <sz val="11"/>
        <rFont val="Arial"/>
        <family val="2"/>
        <charset val="238"/>
      </rPr>
      <t xml:space="preserve">ročni magnetni kazalnik pozicije kolonoskopa za sestro, 1kos </t>
    </r>
  </si>
  <si>
    <t>Procesor kamere</t>
  </si>
  <si>
    <t>Monitor</t>
  </si>
  <si>
    <t>PONUDBENA REKAPITULACIJA</t>
  </si>
  <si>
    <t>3.</t>
  </si>
  <si>
    <t>4.</t>
  </si>
  <si>
    <t>DDV 22%</t>
  </si>
  <si>
    <t>SKUPAJ Z DDV</t>
  </si>
  <si>
    <t xml:space="preserve">  </t>
  </si>
  <si>
    <t>POPIS ENDOSKOPSKE OPREME</t>
  </si>
  <si>
    <t>ENDOSKOPSKA OPREMA</t>
  </si>
  <si>
    <t>J</t>
  </si>
  <si>
    <t>Komplet naj vsebuje:</t>
  </si>
  <si>
    <t>Visoko pretočni insuflator CO2 plina</t>
  </si>
  <si>
    <t xml:space="preserve">Mono in bipolarna elektrokirurška enota </t>
  </si>
  <si>
    <t>K</t>
  </si>
  <si>
    <t>Monopolarni način delovanja:</t>
  </si>
  <si>
    <t>&gt; Hitrost polnjenja najmanj 45L / min</t>
  </si>
  <si>
    <t>&gt; Digitalni prikazovalnik za pregleden prikaz in spremljanje abdominalnega tlaka, pretoka in volumna CO2 plina v abdomnu</t>
  </si>
  <si>
    <t>&gt; Svetlobna in zvočna opozorila za: 1. izrazito povečanje tlaka v trebuhu; 2. poškodbe ali zamašitve insuflacijskih/sukcijskih cevi; 3. nezadosten pretok plina</t>
  </si>
  <si>
    <t xml:space="preserve">&gt; Možnost elektronske povezave z elektrokiruškim generatorjem za avtomatsko odzračevanje dima, npr. za laparoskopske posege - neodvisno prilagajanje hitrosti vstopa dima na sprednji strani insuflatorja. </t>
  </si>
  <si>
    <t>&gt; 2 načina dotoka plina, odvisno od velikosti votline: majhna (pri votlinah manjših od trebušne slinavke ali pri posegih pri otrocih) ter normalna za običajne trebušne votline</t>
  </si>
  <si>
    <t>&gt; Najmanj 3 hitrosti dotoka plina: visoka, srednja in nizka</t>
  </si>
  <si>
    <t>&gt; Samodejno uravnjavanje trebušnega tlaka: od 3 do 25 mmHg in avtomatska insuflacija/sukcija v primeru odstopanja od nastavljenih parametrov</t>
  </si>
  <si>
    <t>&gt; Priključna cev za jeklenko z CO2 plinom, DIN standard</t>
  </si>
  <si>
    <t>&gt; Priključno cev za CO2 jeklenko</t>
  </si>
  <si>
    <t>&gt; Monopolarni vhod min. 2x</t>
  </si>
  <si>
    <t>&gt; Bipolarni vhod min. 1x</t>
  </si>
  <si>
    <t>&gt; Univerzalni vhod min. 2x</t>
  </si>
  <si>
    <t>&gt; Vhod za hibridne in ultrasonične inštrumente min. 1x</t>
  </si>
  <si>
    <t>&gt; Vhod za nevtralno elektrodo</t>
  </si>
  <si>
    <t>&gt; Omogoča avtomatično prepoznavo inštrumentov ob uporabi primernih kablov in avtomatska izbira ponujenih programov</t>
  </si>
  <si>
    <t>&gt; Namenjen naj bo za uporabo pri odprtih in laparoskopskih posegih</t>
  </si>
  <si>
    <t>&gt; Varnostna funkcija za nevtralne elektrode za dojenčke (do 5 kg)</t>
  </si>
  <si>
    <t>&gt; Generator konstantno preverja kakovost namestitve nevtralne elektrode</t>
  </si>
  <si>
    <t>&gt; Generator naj preverja impendanco tkiva vsaj 6.666- krat na sekundo</t>
  </si>
  <si>
    <t>&gt; Avtomatska regulacija moči, električnega toka in napetosti</t>
  </si>
  <si>
    <t>&gt; Barven LCD zaslon na dotik s prikazom informacij (nastavitve, alarmi)</t>
  </si>
  <si>
    <t>&gt; Konstantna vizualna in numerična kontrola nastavitev</t>
  </si>
  <si>
    <t>&gt; Avtomatska zaščita pred napakami, vizualni in zvočni alarmi</t>
  </si>
  <si>
    <t>&gt; Uporabniški vmesnik v slovenskem jeziku za lažje razumevanje funkcij, nastavitev in alarmov</t>
  </si>
  <si>
    <t>&gt; rezanje min. 8 programov, razpon moči od 120-300 W glede na izbran program</t>
  </si>
  <si>
    <t>&gt; koagulacija min. 6 programov, razpon moči od 120-200 W glede na izbran program</t>
  </si>
  <si>
    <t>Video kolonskop s funkcijo optične povečave in tehnologijo polne slike (1kpl)</t>
  </si>
  <si>
    <t>Video gastroskop s funkcijo optične povečave, (1kpl)</t>
  </si>
  <si>
    <t>&gt; Generator naj omogoča shranjevanje vsaj 40 različnih nastavitev in preferenc uporabnika</t>
  </si>
  <si>
    <t>1. Mono in bipolarna elektrokirurška enota namenjena za odprte, laparskopske, endoskopske in histeroskopske posege</t>
  </si>
  <si>
    <t xml:space="preserve">2. Elektrokirurška enota mora omogočati naslednje namestitve </t>
  </si>
  <si>
    <t>Bipolarni način delovanja:</t>
  </si>
  <si>
    <t>Bipolarni način v fiziološki raztopini</t>
  </si>
  <si>
    <t>&gt; koagulacija min. 5 programov, izhodna moč max. 200W</t>
  </si>
  <si>
    <t>&gt; rezanje, moč max. 320 W</t>
  </si>
  <si>
    <t>&gt; koagulacija, moč max. 200 W</t>
  </si>
  <si>
    <t>&gt; varnostni razred 1 po standardu SIST en 60601-1</t>
  </si>
  <si>
    <t>&gt; povezava z brezžično stopalko</t>
  </si>
  <si>
    <t>&gt; Dvojna nožna stopalka za upravljanje, ki omogoča brezžično povezavo z elektrokiruško enoto</t>
  </si>
  <si>
    <t>&gt; Priključni kabel za nevtralno elektrodo</t>
  </si>
  <si>
    <t>&gt; Združljivost z visokofrekvenčnimi funkcijami: monopolarna, bipolarna, napredna bipolarna</t>
  </si>
  <si>
    <t>&gt; rezanje min. 1 program, izhodna moč max. 320W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</si>
</sst>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38"/>
      <scheme val="minor"/>
    </font>
    <font>
      <b/>
      <sz val="10"/>
      <name val="Arial"/>
      <family val="2"/>
      <charset val="238"/>
    </font>
    <font>
      <b/>
      <sz val="10"/>
      <color theme="4"/>
      <name val="Arial"/>
      <family val="2"/>
      <charset val="238"/>
    </font>
    <font>
      <sz val="10"/>
      <name val="Arial"/>
      <family val="2"/>
      <charset val="238"/>
    </font>
    <font>
      <b/>
      <sz val="11"/>
      <name val="Arial"/>
      <family val="2"/>
      <charset val="238"/>
    </font>
    <font>
      <sz val="11"/>
      <name val="Arial"/>
      <family val="2"/>
      <charset val="238"/>
    </font>
    <font>
      <sz val="8"/>
      <name val="Arial"/>
      <family val="2"/>
      <charset val="238"/>
    </font>
    <font>
      <sz val="11"/>
      <color theme="7"/>
      <name val="Arial"/>
      <family val="2"/>
      <charset val="238"/>
    </font>
    <font>
      <sz val="11"/>
      <name val="Calibri"/>
      <family val="2"/>
      <charset val="238"/>
      <scheme val="minor"/>
    </font>
    <font>
      <b/>
      <sz val="11"/>
      <name val="Calibri"/>
      <family val="2"/>
      <charset val="238"/>
    </font>
    <font>
      <sz val="8"/>
      <name val="Symbol"/>
      <family val="1"/>
      <charset val="2"/>
    </font>
    <font>
      <sz val="11"/>
      <name val="Symbol"/>
      <family val="1"/>
      <charset val="2"/>
    </font>
    <font>
      <i/>
      <u/>
      <sz val="11"/>
      <name val="Arial"/>
      <family val="2"/>
      <charset val="238"/>
    </font>
    <font>
      <sz val="11"/>
      <name val="Times New Roman"/>
      <family val="1"/>
      <charset val="238"/>
    </font>
    <font>
      <sz val="11"/>
      <name val="Arial"/>
      <family val="1"/>
      <charset val="238"/>
    </font>
    <font>
      <sz val="16"/>
      <name val="Arial"/>
      <family val="2"/>
      <charset val="238"/>
    </font>
    <font>
      <b/>
      <sz val="16"/>
      <name val="Arial"/>
      <family val="2"/>
      <charset val="238"/>
    </font>
    <font>
      <sz val="20"/>
      <name val="Arial"/>
      <family val="2"/>
      <charset val="238"/>
    </font>
    <font>
      <sz val="10"/>
      <color rgb="FF00B0F0"/>
      <name val="Arial"/>
      <family val="2"/>
      <charset val="238"/>
    </font>
    <font>
      <b/>
      <sz val="11"/>
      <color rgb="FFFF0000"/>
      <name val="Arial"/>
      <family val="2"/>
      <charset val="238"/>
    </font>
    <font>
      <sz val="11"/>
      <color rgb="FFFF0000"/>
      <name val="Arial"/>
      <family val="2"/>
      <charset val="238"/>
    </font>
    <font>
      <sz val="11"/>
      <color rgb="FFED0000"/>
      <name val="Arial"/>
      <family val="2"/>
      <charset val="238"/>
    </font>
    <font>
      <b/>
      <sz val="11"/>
      <color rgb="FF388600"/>
      <name val="Arial"/>
      <family val="2"/>
      <charset val="238"/>
    </font>
    <font>
      <sz val="11"/>
      <color rgb="FF388600"/>
      <name val="Arial"/>
      <family val="2"/>
      <charset val="238"/>
    </font>
  </fonts>
  <fills count="4">
    <fill>
      <patternFill patternType="none"/>
    </fill>
    <fill>
      <patternFill patternType="gray125"/>
    </fill>
    <fill>
      <patternFill patternType="solid">
        <fgColor theme="0" tint="-0.24994659260841701"/>
        <bgColor indexed="64"/>
      </patternFill>
    </fill>
    <fill>
      <patternFill patternType="solid">
        <fgColor theme="6" tint="0.39997558519241921"/>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double">
        <color indexed="64"/>
      </top>
      <bottom style="double">
        <color indexed="64"/>
      </bottom>
      <diagonal/>
    </border>
    <border>
      <left/>
      <right/>
      <top style="thin">
        <color indexed="64"/>
      </top>
      <bottom/>
      <diagonal/>
    </border>
  </borders>
  <cellStyleXfs count="1">
    <xf numFmtId="0" fontId="0" fillId="0" borderId="0"/>
  </cellStyleXfs>
  <cellXfs count="86">
    <xf numFmtId="0" fontId="0" fillId="0" borderId="0" xfId="0"/>
    <xf numFmtId="0" fontId="3" fillId="0" borderId="0" xfId="0" applyFont="1" applyAlignment="1">
      <alignment vertical="top"/>
    </xf>
    <xf numFmtId="0" fontId="3" fillId="0" borderId="0" xfId="0" applyFont="1"/>
    <xf numFmtId="0" fontId="3" fillId="0" borderId="0" xfId="0" applyFont="1" applyAlignment="1">
      <alignment horizontal="center" vertical="top"/>
    </xf>
    <xf numFmtId="49" fontId="1" fillId="0" borderId="0" xfId="0" applyNumberFormat="1" applyFont="1" applyAlignment="1">
      <alignment horizontal="center" vertical="top"/>
    </xf>
    <xf numFmtId="4" fontId="3" fillId="0" borderId="0" xfId="0" applyNumberFormat="1" applyFont="1" applyAlignment="1">
      <alignment horizontal="right" vertical="top"/>
    </xf>
    <xf numFmtId="4" fontId="3" fillId="0" borderId="0" xfId="0" applyNumberFormat="1" applyFont="1" applyAlignment="1">
      <alignment vertical="top"/>
    </xf>
    <xf numFmtId="49" fontId="4" fillId="2" borderId="2" xfId="0" applyNumberFormat="1" applyFont="1" applyFill="1" applyBorder="1" applyAlignment="1">
      <alignment horizontal="center" vertical="top"/>
    </xf>
    <xf numFmtId="49" fontId="4" fillId="2" borderId="2" xfId="0" applyNumberFormat="1" applyFont="1" applyFill="1" applyBorder="1" applyAlignment="1">
      <alignment horizontal="left" vertical="top" wrapText="1"/>
    </xf>
    <xf numFmtId="0" fontId="4" fillId="2" borderId="2" xfId="0" applyFont="1" applyFill="1" applyBorder="1" applyAlignment="1">
      <alignment horizontal="center" vertical="top"/>
    </xf>
    <xf numFmtId="0" fontId="4" fillId="2" borderId="2" xfId="0" applyFont="1" applyFill="1" applyBorder="1" applyAlignment="1">
      <alignment vertical="top"/>
    </xf>
    <xf numFmtId="0" fontId="5" fillId="0" borderId="0" xfId="0" applyFont="1" applyAlignment="1">
      <alignment horizontal="center" vertical="top"/>
    </xf>
    <xf numFmtId="49" fontId="5" fillId="0" borderId="0" xfId="0" applyNumberFormat="1" applyFont="1" applyAlignment="1">
      <alignment horizontal="center" vertical="top"/>
    </xf>
    <xf numFmtId="49" fontId="5" fillId="0" borderId="0" xfId="0" applyNumberFormat="1" applyFont="1" applyAlignment="1">
      <alignment horizontal="left" vertical="top" wrapText="1"/>
    </xf>
    <xf numFmtId="0" fontId="5" fillId="0" borderId="0" xfId="0" applyFont="1" applyAlignment="1">
      <alignment vertical="top"/>
    </xf>
    <xf numFmtId="49" fontId="4" fillId="0" borderId="0" xfId="0" applyNumberFormat="1" applyFont="1" applyAlignment="1">
      <alignment horizontal="left" vertical="top" wrapText="1"/>
    </xf>
    <xf numFmtId="0" fontId="5" fillId="0" borderId="0" xfId="0" applyFont="1"/>
    <xf numFmtId="4" fontId="5" fillId="0" borderId="0" xfId="0" applyNumberFormat="1" applyFont="1" applyAlignment="1">
      <alignment vertical="top"/>
    </xf>
    <xf numFmtId="49" fontId="7" fillId="0" borderId="0" xfId="0" applyNumberFormat="1" applyFont="1" applyAlignment="1">
      <alignment horizontal="center" vertical="top"/>
    </xf>
    <xf numFmtId="0" fontId="7" fillId="0" borderId="0" xfId="0" applyFont="1" applyAlignment="1">
      <alignment horizontal="center" vertical="top"/>
    </xf>
    <xf numFmtId="4" fontId="7" fillId="0" borderId="0" xfId="0" applyNumberFormat="1" applyFont="1" applyAlignment="1">
      <alignment vertical="top"/>
    </xf>
    <xf numFmtId="49" fontId="7" fillId="0" borderId="0" xfId="0" applyNumberFormat="1" applyFont="1" applyAlignment="1">
      <alignment horizontal="left" vertical="top" wrapText="1"/>
    </xf>
    <xf numFmtId="0" fontId="0" fillId="3" borderId="0" xfId="0" applyFill="1"/>
    <xf numFmtId="49" fontId="5" fillId="3" borderId="0" xfId="0" applyNumberFormat="1" applyFont="1" applyFill="1" applyAlignment="1">
      <alignment horizontal="center" vertical="top"/>
    </xf>
    <xf numFmtId="49" fontId="4" fillId="3" borderId="0" xfId="0" applyNumberFormat="1" applyFont="1" applyFill="1" applyAlignment="1">
      <alignment horizontal="left" vertical="top" wrapText="1"/>
    </xf>
    <xf numFmtId="0" fontId="5" fillId="3" borderId="0" xfId="0" applyFont="1" applyFill="1" applyAlignment="1">
      <alignment horizontal="center" vertical="top"/>
    </xf>
    <xf numFmtId="4" fontId="5" fillId="3" borderId="0" xfId="0" applyNumberFormat="1" applyFont="1" applyFill="1" applyAlignment="1">
      <alignment horizontal="right" vertical="top"/>
    </xf>
    <xf numFmtId="0" fontId="1" fillId="0" borderId="0" xfId="0" applyFont="1" applyAlignment="1">
      <alignment horizontal="center" vertical="top"/>
    </xf>
    <xf numFmtId="0" fontId="2" fillId="0" borderId="0" xfId="0" applyFont="1" applyAlignment="1">
      <alignment vertical="top" wrapText="1"/>
    </xf>
    <xf numFmtId="0" fontId="8" fillId="0" borderId="0" xfId="0" applyFont="1"/>
    <xf numFmtId="4" fontId="1" fillId="0" borderId="0" xfId="0" applyNumberFormat="1" applyFont="1" applyAlignment="1">
      <alignment vertical="top"/>
    </xf>
    <xf numFmtId="4" fontId="4" fillId="0" borderId="0" xfId="0" applyNumberFormat="1" applyFont="1" applyAlignment="1">
      <alignment vertical="top"/>
    </xf>
    <xf numFmtId="49" fontId="4" fillId="0" borderId="0" xfId="0" applyNumberFormat="1" applyFont="1" applyAlignment="1">
      <alignment horizontal="center" vertical="top"/>
    </xf>
    <xf numFmtId="49" fontId="4" fillId="0" borderId="0" xfId="0" applyNumberFormat="1" applyFont="1"/>
    <xf numFmtId="0" fontId="4" fillId="0" borderId="0" xfId="0" applyFont="1"/>
    <xf numFmtId="0" fontId="4" fillId="0" borderId="0" xfId="0" applyFont="1" applyAlignment="1">
      <alignment horizontal="center" vertical="top"/>
    </xf>
    <xf numFmtId="49" fontId="14" fillId="0" borderId="0" xfId="0" applyNumberFormat="1" applyFont="1" applyAlignment="1">
      <alignment horizontal="left" vertical="top" wrapText="1"/>
    </xf>
    <xf numFmtId="0" fontId="4" fillId="0" borderId="0" xfId="0" applyFont="1" applyAlignment="1">
      <alignment vertical="top"/>
    </xf>
    <xf numFmtId="0" fontId="4" fillId="2" borderId="1" xfId="0" applyFont="1" applyFill="1" applyBorder="1" applyAlignment="1">
      <alignment horizontal="center" vertical="top"/>
    </xf>
    <xf numFmtId="0" fontId="4" fillId="2" borderId="2" xfId="0" applyFont="1" applyFill="1" applyBorder="1" applyAlignment="1">
      <alignment horizontal="left" vertical="top"/>
    </xf>
    <xf numFmtId="0" fontId="3" fillId="0" borderId="0" xfId="0" applyFont="1" applyAlignment="1">
      <alignment horizontal="left"/>
    </xf>
    <xf numFmtId="0" fontId="3" fillId="0" borderId="0" xfId="0" applyFont="1" applyAlignment="1">
      <alignment horizontal="center"/>
    </xf>
    <xf numFmtId="4" fontId="0" fillId="0" borderId="0" xfId="0" applyNumberFormat="1"/>
    <xf numFmtId="0" fontId="6" fillId="0" borderId="0" xfId="0" applyFont="1" applyAlignment="1">
      <alignment horizontal="center"/>
    </xf>
    <xf numFmtId="0" fontId="6" fillId="0" borderId="0" xfId="0" applyFont="1" applyAlignment="1">
      <alignment horizontal="left"/>
    </xf>
    <xf numFmtId="4" fontId="6" fillId="0" borderId="0" xfId="0" applyNumberFormat="1" applyFont="1"/>
    <xf numFmtId="0" fontId="6" fillId="0" borderId="0" xfId="0" applyFont="1"/>
    <xf numFmtId="0" fontId="5" fillId="0" borderId="0" xfId="0" applyFont="1" applyAlignment="1">
      <alignment horizontal="center"/>
    </xf>
    <xf numFmtId="0" fontId="15" fillId="0" borderId="0" xfId="0" applyFont="1" applyAlignment="1">
      <alignment horizontal="center"/>
    </xf>
    <xf numFmtId="0" fontId="16" fillId="0" borderId="0" xfId="0" applyFont="1" applyAlignment="1">
      <alignment horizontal="left"/>
    </xf>
    <xf numFmtId="0" fontId="15" fillId="0" borderId="0" xfId="0" applyFont="1" applyAlignment="1">
      <alignment horizontal="left" indent="2"/>
    </xf>
    <xf numFmtId="4" fontId="5" fillId="0" borderId="0" xfId="0" applyNumberFormat="1" applyFont="1"/>
    <xf numFmtId="0" fontId="15" fillId="0" borderId="0" xfId="0" applyFont="1" applyAlignment="1">
      <alignment horizontal="left"/>
    </xf>
    <xf numFmtId="0" fontId="15" fillId="0" borderId="2" xfId="0" applyFont="1" applyBorder="1" applyAlignment="1">
      <alignment horizontal="left"/>
    </xf>
    <xf numFmtId="4" fontId="15" fillId="0" borderId="2" xfId="0" applyNumberFormat="1" applyFont="1" applyBorder="1"/>
    <xf numFmtId="0" fontId="15" fillId="0" borderId="2" xfId="0" applyFont="1" applyBorder="1"/>
    <xf numFmtId="0" fontId="4" fillId="0" borderId="0" xfId="0" applyFont="1" applyAlignment="1">
      <alignment horizontal="center"/>
    </xf>
    <xf numFmtId="0" fontId="15" fillId="0" borderId="3" xfId="0" applyFont="1" applyBorder="1" applyAlignment="1">
      <alignment horizontal="left"/>
    </xf>
    <xf numFmtId="0" fontId="16" fillId="0" borderId="3" xfId="0" applyFont="1" applyBorder="1" applyAlignment="1">
      <alignment horizontal="left"/>
    </xf>
    <xf numFmtId="4" fontId="16" fillId="0" borderId="3" xfId="0" applyNumberFormat="1" applyFont="1" applyBorder="1"/>
    <xf numFmtId="4" fontId="4" fillId="0" borderId="0" xfId="0" applyNumberFormat="1" applyFont="1"/>
    <xf numFmtId="0" fontId="15" fillId="0" borderId="4" xfId="0" applyFont="1" applyBorder="1" applyAlignment="1">
      <alignment horizontal="left"/>
    </xf>
    <xf numFmtId="0" fontId="15" fillId="0" borderId="4" xfId="0" applyFont="1" applyBorder="1"/>
    <xf numFmtId="0" fontId="17" fillId="0" borderId="0" xfId="0" applyFont="1" applyAlignment="1">
      <alignment horizontal="center"/>
    </xf>
    <xf numFmtId="0" fontId="17" fillId="0" borderId="0" xfId="0" applyFont="1" applyAlignment="1">
      <alignment horizontal="left"/>
    </xf>
    <xf numFmtId="0" fontId="17" fillId="0" borderId="0" xfId="0" applyFont="1"/>
    <xf numFmtId="0" fontId="5" fillId="0" borderId="0" xfId="0" applyFont="1" applyAlignment="1">
      <alignment horizontal="left"/>
    </xf>
    <xf numFmtId="0" fontId="5"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18" fontId="3" fillId="0" borderId="0" xfId="0" applyNumberFormat="1" applyFont="1" applyAlignment="1">
      <alignment vertical="top" wrapText="1"/>
    </xf>
    <xf numFmtId="0" fontId="18" fillId="0" borderId="0" xfId="0" applyFont="1" applyAlignment="1">
      <alignment vertical="top" wrapText="1"/>
    </xf>
    <xf numFmtId="0" fontId="3" fillId="0" borderId="0" xfId="0" applyFont="1" applyAlignment="1">
      <alignment horizontal="left" indent="6"/>
    </xf>
    <xf numFmtId="4" fontId="4" fillId="2" borderId="2" xfId="0" applyNumberFormat="1" applyFont="1" applyFill="1" applyBorder="1" applyAlignment="1">
      <alignment vertical="top"/>
    </xf>
    <xf numFmtId="4" fontId="5" fillId="3" borderId="0" xfId="0" applyNumberFormat="1" applyFont="1" applyFill="1" applyAlignment="1">
      <alignment vertical="top"/>
    </xf>
    <xf numFmtId="0" fontId="3" fillId="0" borderId="0" xfId="0" applyFont="1" applyAlignment="1">
      <alignment horizontal="right" vertical="top"/>
    </xf>
    <xf numFmtId="49" fontId="19" fillId="0" borderId="0" xfId="0" applyNumberFormat="1" applyFont="1" applyAlignment="1">
      <alignment horizontal="center" vertical="top"/>
    </xf>
    <xf numFmtId="49" fontId="19" fillId="0" borderId="0" xfId="0" applyNumberFormat="1" applyFont="1" applyAlignment="1">
      <alignment horizontal="left" vertical="top" wrapText="1"/>
    </xf>
    <xf numFmtId="49" fontId="20" fillId="0" borderId="0" xfId="0" applyNumberFormat="1" applyFont="1" applyAlignment="1">
      <alignment horizontal="center" vertical="top"/>
    </xf>
    <xf numFmtId="49" fontId="20" fillId="0" borderId="0" xfId="0" applyNumberFormat="1" applyFont="1" applyAlignment="1">
      <alignment horizontal="left" vertical="top" wrapText="1"/>
    </xf>
    <xf numFmtId="49" fontId="21" fillId="0" borderId="0" xfId="0" applyNumberFormat="1" applyFont="1" applyAlignment="1">
      <alignment horizontal="left" vertical="top" wrapText="1"/>
    </xf>
    <xf numFmtId="49" fontId="22" fillId="0" borderId="0" xfId="0" applyNumberFormat="1" applyFont="1" applyAlignment="1">
      <alignment horizontal="center" vertical="top"/>
    </xf>
    <xf numFmtId="49" fontId="22" fillId="0" borderId="0" xfId="0" applyNumberFormat="1" applyFont="1" applyAlignment="1">
      <alignment horizontal="left" vertical="top" wrapText="1"/>
    </xf>
    <xf numFmtId="49" fontId="23" fillId="0" borderId="0" xfId="0" applyNumberFormat="1" applyFont="1" applyAlignment="1">
      <alignment horizontal="center" vertical="top"/>
    </xf>
    <xf numFmtId="49" fontId="23" fillId="0" borderId="0" xfId="0" applyNumberFormat="1" applyFont="1" applyAlignment="1">
      <alignment horizontal="left" vertical="top" wrapText="1"/>
    </xf>
    <xf numFmtId="49" fontId="22" fillId="0" borderId="0" xfId="0" applyNumberFormat="1"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A0E8-EEBE-432F-96D6-9D932BE3F59D}">
  <dimension ref="A3:E3803"/>
  <sheetViews>
    <sheetView view="pageBreakPreview" zoomScaleNormal="100" zoomScaleSheetLayoutView="100" workbookViewId="0">
      <selection activeCell="C16" sqref="C16"/>
    </sheetView>
  </sheetViews>
  <sheetFormatPr defaultRowHeight="15" x14ac:dyDescent="0.25"/>
  <cols>
    <col min="1" max="1" width="9.7109375" style="41" customWidth="1"/>
    <col min="2" max="2" width="6.7109375" style="41" customWidth="1"/>
    <col min="3" max="3" width="59" style="40" customWidth="1"/>
    <col min="4" max="4" width="17" style="2" customWidth="1"/>
    <col min="5" max="5" width="13.7109375" style="42" customWidth="1"/>
  </cols>
  <sheetData>
    <row r="3" spans="1:5" x14ac:dyDescent="0.25">
      <c r="A3" s="38"/>
      <c r="B3" s="7"/>
      <c r="C3" s="39" t="s">
        <v>287</v>
      </c>
      <c r="D3" s="9"/>
      <c r="E3" s="10"/>
    </row>
    <row r="4" spans="1:5" x14ac:dyDescent="0.25">
      <c r="A4" s="40"/>
      <c r="D4" s="40"/>
    </row>
    <row r="5" spans="1:5" x14ac:dyDescent="0.25">
      <c r="A5" s="43"/>
      <c r="B5" s="43"/>
      <c r="C5" s="44"/>
      <c r="D5" s="44"/>
      <c r="E5" s="45"/>
    </row>
    <row r="6" spans="1:5" x14ac:dyDescent="0.25">
      <c r="A6" s="43"/>
      <c r="B6" s="43"/>
      <c r="C6" s="44"/>
      <c r="D6" s="46"/>
    </row>
    <row r="7" spans="1:5" ht="20.25" x14ac:dyDescent="0.3">
      <c r="A7" s="47"/>
      <c r="B7" s="48"/>
      <c r="C7" s="49" t="s">
        <v>281</v>
      </c>
      <c r="D7" s="50"/>
      <c r="E7" s="51"/>
    </row>
    <row r="8" spans="1:5" ht="20.25" x14ac:dyDescent="0.3">
      <c r="A8" s="47"/>
      <c r="B8" s="48"/>
      <c r="C8" s="52"/>
      <c r="D8" s="50"/>
      <c r="E8" s="51"/>
    </row>
    <row r="9" spans="1:5" ht="20.25" x14ac:dyDescent="0.3">
      <c r="A9" s="47"/>
      <c r="B9" s="53" t="s">
        <v>6</v>
      </c>
      <c r="C9" s="53" t="s">
        <v>288</v>
      </c>
      <c r="D9" s="54">
        <f>'ENDOSKOPSKA OPREMA'!F3</f>
        <v>0</v>
      </c>
      <c r="E9" s="51"/>
    </row>
    <row r="10" spans="1:5" ht="21" thickBot="1" x14ac:dyDescent="0.35">
      <c r="A10" s="47"/>
      <c r="B10" s="53"/>
      <c r="C10" s="53"/>
      <c r="D10" s="55"/>
      <c r="E10" s="51"/>
    </row>
    <row r="11" spans="1:5" ht="21.75" thickTop="1" thickBot="1" x14ac:dyDescent="0.35">
      <c r="A11" s="56"/>
      <c r="B11" s="57" t="s">
        <v>7</v>
      </c>
      <c r="C11" s="58" t="s">
        <v>5</v>
      </c>
      <c r="D11" s="59">
        <f>SUM(D9:D10)</f>
        <v>0</v>
      </c>
      <c r="E11" s="60"/>
    </row>
    <row r="12" spans="1:5" ht="21" thickTop="1" x14ac:dyDescent="0.3">
      <c r="A12" s="47"/>
      <c r="B12" s="53"/>
      <c r="C12" s="53"/>
      <c r="D12" s="55"/>
      <c r="E12" s="51"/>
    </row>
    <row r="13" spans="1:5" ht="20.25" x14ac:dyDescent="0.3">
      <c r="A13" s="47"/>
      <c r="B13" s="53" t="s">
        <v>282</v>
      </c>
      <c r="C13" s="53" t="s">
        <v>284</v>
      </c>
      <c r="D13" s="54">
        <f>D11*0.22</f>
        <v>0</v>
      </c>
      <c r="E13" s="51"/>
    </row>
    <row r="14" spans="1:5" ht="21" thickBot="1" x14ac:dyDescent="0.35">
      <c r="A14" s="47"/>
      <c r="B14" s="53"/>
      <c r="C14" s="61"/>
      <c r="D14" s="62"/>
      <c r="E14" s="51"/>
    </row>
    <row r="15" spans="1:5" ht="21.75" thickTop="1" thickBot="1" x14ac:dyDescent="0.35">
      <c r="A15" s="56"/>
      <c r="B15" s="57" t="s">
        <v>283</v>
      </c>
      <c r="C15" s="58" t="s">
        <v>285</v>
      </c>
      <c r="D15" s="59">
        <f>SUM(D11:D14)</f>
        <v>0</v>
      </c>
      <c r="E15" s="60"/>
    </row>
    <row r="16" spans="1:5" ht="26.25" thickTop="1" x14ac:dyDescent="0.35">
      <c r="A16" s="47"/>
      <c r="B16" s="63"/>
      <c r="C16" s="64"/>
      <c r="D16" s="65"/>
      <c r="E16" s="51"/>
    </row>
    <row r="17" spans="1:5" ht="25.5" x14ac:dyDescent="0.35">
      <c r="A17" s="47"/>
      <c r="B17" s="63"/>
      <c r="C17" s="64"/>
      <c r="D17" s="65"/>
      <c r="E17" s="51"/>
    </row>
    <row r="18" spans="1:5" ht="25.5" x14ac:dyDescent="0.35">
      <c r="A18" s="47"/>
      <c r="B18" s="63"/>
      <c r="C18" s="64"/>
      <c r="D18" s="65"/>
      <c r="E18" s="51"/>
    </row>
    <row r="19" spans="1:5" ht="25.5" x14ac:dyDescent="0.35">
      <c r="A19" s="47"/>
      <c r="B19" s="63"/>
      <c r="C19" s="64"/>
      <c r="D19" s="65"/>
      <c r="E19" s="51"/>
    </row>
    <row r="20" spans="1:5" ht="25.5" x14ac:dyDescent="0.35">
      <c r="A20" s="47"/>
      <c r="B20" s="63"/>
      <c r="C20" s="64"/>
      <c r="D20" s="65"/>
      <c r="E20" s="51"/>
    </row>
    <row r="21" spans="1:5" x14ac:dyDescent="0.25">
      <c r="A21" s="47"/>
      <c r="B21" s="47"/>
      <c r="C21" s="66"/>
      <c r="D21" s="16"/>
      <c r="E21" s="51"/>
    </row>
    <row r="22" spans="1:5" x14ac:dyDescent="0.25">
      <c r="A22" s="47"/>
      <c r="B22" s="47"/>
      <c r="C22" s="66"/>
      <c r="D22" s="16"/>
      <c r="E22" s="51"/>
    </row>
    <row r="23" spans="1:5" x14ac:dyDescent="0.25">
      <c r="A23" s="47"/>
      <c r="B23" s="47"/>
      <c r="C23" s="66"/>
      <c r="D23" s="16"/>
      <c r="E23" s="51"/>
    </row>
    <row r="24" spans="1:5" x14ac:dyDescent="0.25">
      <c r="A24" s="47"/>
      <c r="B24" s="47"/>
      <c r="C24" s="66"/>
      <c r="D24" s="67"/>
      <c r="E24" s="51"/>
    </row>
    <row r="25" spans="1:5" x14ac:dyDescent="0.25">
      <c r="A25" s="47"/>
      <c r="B25" s="47"/>
      <c r="C25" s="66"/>
      <c r="D25" s="16"/>
      <c r="E25" s="51"/>
    </row>
    <row r="26" spans="1:5" x14ac:dyDescent="0.25">
      <c r="A26" s="47"/>
      <c r="B26" s="47"/>
      <c r="C26" s="66"/>
      <c r="D26" s="16"/>
      <c r="E26" s="51"/>
    </row>
    <row r="27" spans="1:5" x14ac:dyDescent="0.25">
      <c r="A27" s="47"/>
      <c r="B27" s="47"/>
      <c r="C27" s="66"/>
      <c r="D27" s="16"/>
      <c r="E27" s="51"/>
    </row>
    <row r="28" spans="1:5" x14ac:dyDescent="0.25">
      <c r="A28" s="47"/>
      <c r="B28" s="47"/>
      <c r="C28" s="66"/>
      <c r="D28" s="67"/>
      <c r="E28" s="51"/>
    </row>
    <row r="29" spans="1:5" x14ac:dyDescent="0.25">
      <c r="A29" s="47"/>
      <c r="B29" s="47"/>
      <c r="C29" s="66"/>
      <c r="D29" s="16"/>
      <c r="E29" s="51"/>
    </row>
    <row r="30" spans="1:5" x14ac:dyDescent="0.25">
      <c r="A30" s="47"/>
      <c r="B30" s="47"/>
      <c r="C30" s="66"/>
      <c r="D30" s="67"/>
      <c r="E30" s="51"/>
    </row>
    <row r="31" spans="1:5" x14ac:dyDescent="0.25">
      <c r="A31" s="43"/>
      <c r="B31" s="43"/>
      <c r="C31" s="44"/>
    </row>
    <row r="32" spans="1:5" x14ac:dyDescent="0.25">
      <c r="A32" s="43"/>
      <c r="B32" s="43"/>
      <c r="C32" s="44"/>
    </row>
    <row r="140" spans="4:4" x14ac:dyDescent="0.25">
      <c r="D140" s="68"/>
    </row>
    <row r="144" spans="4:4" x14ac:dyDescent="0.25">
      <c r="D144" s="69"/>
    </row>
    <row r="145" spans="4:4" x14ac:dyDescent="0.25">
      <c r="D145" s="69"/>
    </row>
    <row r="146" spans="4:4" x14ac:dyDescent="0.25">
      <c r="D146" s="69"/>
    </row>
    <row r="147" spans="4:4" x14ac:dyDescent="0.25">
      <c r="D147" s="69"/>
    </row>
    <row r="148" spans="4:4" x14ac:dyDescent="0.25">
      <c r="D148" s="69"/>
    </row>
    <row r="149" spans="4:4" x14ac:dyDescent="0.25">
      <c r="D149" s="69"/>
    </row>
    <row r="150" spans="4:4" x14ac:dyDescent="0.25">
      <c r="D150" s="69"/>
    </row>
    <row r="151" spans="4:4" x14ac:dyDescent="0.25">
      <c r="D151" s="69"/>
    </row>
    <row r="152" spans="4:4" x14ac:dyDescent="0.25">
      <c r="D152" s="69"/>
    </row>
    <row r="153" spans="4:4" x14ac:dyDescent="0.25">
      <c r="D153" s="69"/>
    </row>
    <row r="154" spans="4:4" x14ac:dyDescent="0.25">
      <c r="D154" s="69"/>
    </row>
    <row r="155" spans="4:4" x14ac:dyDescent="0.25">
      <c r="D155" s="69"/>
    </row>
    <row r="156" spans="4:4" x14ac:dyDescent="0.25">
      <c r="D156" s="69"/>
    </row>
    <row r="157" spans="4:4" x14ac:dyDescent="0.25">
      <c r="D157" s="69"/>
    </row>
    <row r="158" spans="4:4" x14ac:dyDescent="0.25">
      <c r="D158" s="69"/>
    </row>
    <row r="159" spans="4:4" x14ac:dyDescent="0.25">
      <c r="D159" s="69"/>
    </row>
    <row r="160" spans="4:4" x14ac:dyDescent="0.25">
      <c r="D160" s="69"/>
    </row>
    <row r="161" spans="4:4" x14ac:dyDescent="0.25">
      <c r="D161" s="69"/>
    </row>
    <row r="162" spans="4:4" x14ac:dyDescent="0.25">
      <c r="D162" s="69"/>
    </row>
    <row r="163" spans="4:4" x14ac:dyDescent="0.25">
      <c r="D163" s="69"/>
    </row>
    <row r="164" spans="4:4" x14ac:dyDescent="0.25">
      <c r="D164" s="69"/>
    </row>
    <row r="165" spans="4:4" x14ac:dyDescent="0.25">
      <c r="D165" s="1"/>
    </row>
    <row r="166" spans="4:4" x14ac:dyDescent="0.25">
      <c r="D166" s="1"/>
    </row>
    <row r="167" spans="4:4" x14ac:dyDescent="0.25">
      <c r="D167" s="69"/>
    </row>
    <row r="168" spans="4:4" x14ac:dyDescent="0.25">
      <c r="D168" s="69"/>
    </row>
    <row r="169" spans="4:4" x14ac:dyDescent="0.25">
      <c r="D169" s="69"/>
    </row>
    <row r="170" spans="4:4" x14ac:dyDescent="0.25">
      <c r="D170" s="69"/>
    </row>
    <row r="171" spans="4:4" x14ac:dyDescent="0.25">
      <c r="D171" s="70"/>
    </row>
    <row r="172" spans="4:4" x14ac:dyDescent="0.25">
      <c r="D172" s="69"/>
    </row>
    <row r="173" spans="4:4" x14ac:dyDescent="0.25">
      <c r="D173" s="69"/>
    </row>
    <row r="174" spans="4:4" x14ac:dyDescent="0.25">
      <c r="D174" s="69"/>
    </row>
    <row r="175" spans="4:4" x14ac:dyDescent="0.25">
      <c r="D175" s="69"/>
    </row>
    <row r="176" spans="4:4" x14ac:dyDescent="0.25">
      <c r="D176" s="69"/>
    </row>
    <row r="177" spans="4:4" x14ac:dyDescent="0.25">
      <c r="D177" s="69"/>
    </row>
    <row r="178" spans="4:4" x14ac:dyDescent="0.25">
      <c r="D178" s="69"/>
    </row>
    <row r="179" spans="4:4" x14ac:dyDescent="0.25">
      <c r="D179" s="69"/>
    </row>
    <row r="180" spans="4:4" x14ac:dyDescent="0.25">
      <c r="D180" s="69"/>
    </row>
    <row r="181" spans="4:4" x14ac:dyDescent="0.25">
      <c r="D181" s="69"/>
    </row>
    <row r="182" spans="4:4" x14ac:dyDescent="0.25">
      <c r="D182" s="69"/>
    </row>
    <row r="183" spans="4:4" x14ac:dyDescent="0.25">
      <c r="D183" s="69"/>
    </row>
    <row r="184" spans="4:4" x14ac:dyDescent="0.25">
      <c r="D184" s="69"/>
    </row>
    <row r="185" spans="4:4" x14ac:dyDescent="0.25">
      <c r="D185" s="69"/>
    </row>
    <row r="186" spans="4:4" x14ac:dyDescent="0.25">
      <c r="D186" s="69"/>
    </row>
    <row r="187" spans="4:4" x14ac:dyDescent="0.25">
      <c r="D187" s="69"/>
    </row>
    <row r="188" spans="4:4" x14ac:dyDescent="0.25">
      <c r="D188" s="69"/>
    </row>
    <row r="189" spans="4:4" x14ac:dyDescent="0.25">
      <c r="D189" s="69"/>
    </row>
    <row r="190" spans="4:4" x14ac:dyDescent="0.25">
      <c r="D190" s="69"/>
    </row>
    <row r="191" spans="4:4" x14ac:dyDescent="0.25">
      <c r="D191" s="69"/>
    </row>
    <row r="192" spans="4:4" x14ac:dyDescent="0.25">
      <c r="D192" s="69"/>
    </row>
    <row r="193" spans="4:4" x14ac:dyDescent="0.25">
      <c r="D193" s="69"/>
    </row>
    <row r="194" spans="4:4" x14ac:dyDescent="0.25">
      <c r="D194" s="69"/>
    </row>
    <row r="195" spans="4:4" x14ac:dyDescent="0.25">
      <c r="D195" s="69"/>
    </row>
    <row r="196" spans="4:4" x14ac:dyDescent="0.25">
      <c r="D196" s="69"/>
    </row>
    <row r="197" spans="4:4" x14ac:dyDescent="0.25">
      <c r="D197" s="69"/>
    </row>
    <row r="198" spans="4:4" x14ac:dyDescent="0.25">
      <c r="D198" s="69"/>
    </row>
    <row r="199" spans="4:4" x14ac:dyDescent="0.25">
      <c r="D199" s="69"/>
    </row>
    <row r="200" spans="4:4" x14ac:dyDescent="0.25">
      <c r="D200" s="69"/>
    </row>
    <row r="201" spans="4:4" x14ac:dyDescent="0.25">
      <c r="D201" s="71"/>
    </row>
    <row r="202" spans="4:4" x14ac:dyDescent="0.25">
      <c r="D202" s="69"/>
    </row>
    <row r="204" spans="4:4" x14ac:dyDescent="0.25">
      <c r="D204" s="69"/>
    </row>
    <row r="205" spans="4:4" x14ac:dyDescent="0.25">
      <c r="D205" s="69"/>
    </row>
    <row r="206" spans="4:4" x14ac:dyDescent="0.25">
      <c r="D206" s="69"/>
    </row>
    <row r="207" spans="4:4" x14ac:dyDescent="0.25">
      <c r="D207" s="69"/>
    </row>
    <row r="208" spans="4:4" x14ac:dyDescent="0.25">
      <c r="D208" s="69"/>
    </row>
    <row r="209" spans="4:4" x14ac:dyDescent="0.25">
      <c r="D209" s="69"/>
    </row>
    <row r="210" spans="4:4" x14ac:dyDescent="0.25">
      <c r="D210" s="69"/>
    </row>
    <row r="211" spans="4:4" x14ac:dyDescent="0.25">
      <c r="D211" s="69"/>
    </row>
    <row r="212" spans="4:4" x14ac:dyDescent="0.25">
      <c r="D212" s="69"/>
    </row>
    <row r="213" spans="4:4" x14ac:dyDescent="0.25">
      <c r="D213" s="69"/>
    </row>
    <row r="214" spans="4:4" x14ac:dyDescent="0.25">
      <c r="D214" s="69"/>
    </row>
    <row r="215" spans="4:4" x14ac:dyDescent="0.25">
      <c r="D215" s="69"/>
    </row>
    <row r="216" spans="4:4" x14ac:dyDescent="0.25">
      <c r="D216" s="69"/>
    </row>
    <row r="217" spans="4:4" x14ac:dyDescent="0.25">
      <c r="D217" s="69"/>
    </row>
    <row r="218" spans="4:4" x14ac:dyDescent="0.25">
      <c r="D218" s="69"/>
    </row>
    <row r="219" spans="4:4" x14ac:dyDescent="0.25">
      <c r="D219" s="69"/>
    </row>
    <row r="220" spans="4:4" x14ac:dyDescent="0.25">
      <c r="D220" s="69"/>
    </row>
    <row r="221" spans="4:4" x14ac:dyDescent="0.25">
      <c r="D221" s="69"/>
    </row>
    <row r="222" spans="4:4" x14ac:dyDescent="0.25">
      <c r="D222" s="69"/>
    </row>
    <row r="223" spans="4:4" x14ac:dyDescent="0.25">
      <c r="D223" s="69"/>
    </row>
    <row r="224" spans="4:4" x14ac:dyDescent="0.25">
      <c r="D224" s="69"/>
    </row>
    <row r="225" spans="4:4" x14ac:dyDescent="0.25">
      <c r="D225" s="69"/>
    </row>
    <row r="226" spans="4:4" x14ac:dyDescent="0.25">
      <c r="D226" s="69"/>
    </row>
    <row r="227" spans="4:4" x14ac:dyDescent="0.25">
      <c r="D227" s="69"/>
    </row>
    <row r="228" spans="4:4" x14ac:dyDescent="0.25">
      <c r="D228" s="69"/>
    </row>
    <row r="229" spans="4:4" x14ac:dyDescent="0.25">
      <c r="D229" s="69"/>
    </row>
    <row r="230" spans="4:4" x14ac:dyDescent="0.25">
      <c r="D230" s="69"/>
    </row>
    <row r="231" spans="4:4" x14ac:dyDescent="0.25">
      <c r="D231" s="69"/>
    </row>
    <row r="232" spans="4:4" x14ac:dyDescent="0.25">
      <c r="D232" s="69"/>
    </row>
    <row r="233" spans="4:4" x14ac:dyDescent="0.25">
      <c r="D233" s="69"/>
    </row>
    <row r="234" spans="4:4" x14ac:dyDescent="0.25">
      <c r="D234" s="69"/>
    </row>
    <row r="235" spans="4:4" x14ac:dyDescent="0.25">
      <c r="D235" s="69"/>
    </row>
    <row r="236" spans="4:4" x14ac:dyDescent="0.25">
      <c r="D236" s="69"/>
    </row>
    <row r="237" spans="4:4" x14ac:dyDescent="0.25">
      <c r="D237" s="69"/>
    </row>
    <row r="238" spans="4:4" x14ac:dyDescent="0.25">
      <c r="D238" s="69"/>
    </row>
    <row r="239" spans="4:4" x14ac:dyDescent="0.25">
      <c r="D239" s="69"/>
    </row>
    <row r="240" spans="4:4" x14ac:dyDescent="0.25">
      <c r="D240" s="69"/>
    </row>
    <row r="241" spans="4:4" x14ac:dyDescent="0.25">
      <c r="D241" s="69"/>
    </row>
    <row r="242" spans="4:4" x14ac:dyDescent="0.25">
      <c r="D242" s="69"/>
    </row>
    <row r="243" spans="4:4" x14ac:dyDescent="0.25">
      <c r="D243" s="69"/>
    </row>
    <row r="244" spans="4:4" x14ac:dyDescent="0.25">
      <c r="D244" s="69"/>
    </row>
    <row r="245" spans="4:4" x14ac:dyDescent="0.25">
      <c r="D245" s="69"/>
    </row>
    <row r="246" spans="4:4" x14ac:dyDescent="0.25">
      <c r="D246" s="69"/>
    </row>
    <row r="247" spans="4:4" x14ac:dyDescent="0.25">
      <c r="D247" s="69"/>
    </row>
    <row r="248" spans="4:4" x14ac:dyDescent="0.25">
      <c r="D248" s="69"/>
    </row>
    <row r="249" spans="4:4" x14ac:dyDescent="0.25">
      <c r="D249" s="69"/>
    </row>
    <row r="250" spans="4:4" x14ac:dyDescent="0.25">
      <c r="D250" s="69"/>
    </row>
    <row r="251" spans="4:4" x14ac:dyDescent="0.25">
      <c r="D251" s="69"/>
    </row>
    <row r="252" spans="4:4" x14ac:dyDescent="0.25">
      <c r="D252" s="69"/>
    </row>
    <row r="253" spans="4:4" x14ac:dyDescent="0.25">
      <c r="D253" s="69"/>
    </row>
    <row r="254" spans="4:4" x14ac:dyDescent="0.25">
      <c r="D254" s="69"/>
    </row>
    <row r="255" spans="4:4" x14ac:dyDescent="0.25">
      <c r="D255" s="69"/>
    </row>
    <row r="256" spans="4:4" x14ac:dyDescent="0.25">
      <c r="D256" s="69"/>
    </row>
    <row r="257" spans="4:4" x14ac:dyDescent="0.25">
      <c r="D257" s="69"/>
    </row>
    <row r="258" spans="4:4" x14ac:dyDescent="0.25">
      <c r="D258" s="69"/>
    </row>
    <row r="259" spans="4:4" x14ac:dyDescent="0.25">
      <c r="D259" s="69"/>
    </row>
    <row r="260" spans="4:4" x14ac:dyDescent="0.25">
      <c r="D260" s="69"/>
    </row>
    <row r="261" spans="4:4" x14ac:dyDescent="0.25">
      <c r="D261" s="69"/>
    </row>
    <row r="262" spans="4:4" x14ac:dyDescent="0.25">
      <c r="D262" s="69"/>
    </row>
    <row r="263" spans="4:4" x14ac:dyDescent="0.25">
      <c r="D263" s="69"/>
    </row>
    <row r="264" spans="4:4" x14ac:dyDescent="0.25">
      <c r="D264" s="69"/>
    </row>
    <row r="265" spans="4:4" x14ac:dyDescent="0.25">
      <c r="D265" s="69"/>
    </row>
    <row r="266" spans="4:4" x14ac:dyDescent="0.25">
      <c r="D266" s="69"/>
    </row>
    <row r="267" spans="4:4" x14ac:dyDescent="0.25">
      <c r="D267" s="69"/>
    </row>
    <row r="268" spans="4:4" x14ac:dyDescent="0.25">
      <c r="D268" s="69"/>
    </row>
    <row r="269" spans="4:4" x14ac:dyDescent="0.25">
      <c r="D269" s="69"/>
    </row>
    <row r="270" spans="4:4" x14ac:dyDescent="0.25">
      <c r="D270" s="69"/>
    </row>
    <row r="271" spans="4:4" x14ac:dyDescent="0.25">
      <c r="D271" s="69"/>
    </row>
    <row r="272" spans="4:4" x14ac:dyDescent="0.25">
      <c r="D272" s="69"/>
    </row>
    <row r="273" spans="4:4" x14ac:dyDescent="0.25">
      <c r="D273" s="69"/>
    </row>
    <row r="274" spans="4:4" x14ac:dyDescent="0.25">
      <c r="D274" s="69"/>
    </row>
    <row r="275" spans="4:4" x14ac:dyDescent="0.25">
      <c r="D275" s="69"/>
    </row>
    <row r="276" spans="4:4" x14ac:dyDescent="0.25">
      <c r="D276" s="69"/>
    </row>
    <row r="277" spans="4:4" x14ac:dyDescent="0.25">
      <c r="D277" s="69"/>
    </row>
    <row r="278" spans="4:4" x14ac:dyDescent="0.25">
      <c r="D278" s="69"/>
    </row>
    <row r="279" spans="4:4" x14ac:dyDescent="0.25">
      <c r="D279" s="69"/>
    </row>
    <row r="280" spans="4:4" x14ac:dyDescent="0.25">
      <c r="D280" s="69"/>
    </row>
    <row r="281" spans="4:4" x14ac:dyDescent="0.25">
      <c r="D281" s="69"/>
    </row>
    <row r="282" spans="4:4" x14ac:dyDescent="0.25">
      <c r="D282" s="69"/>
    </row>
    <row r="283" spans="4:4" x14ac:dyDescent="0.25">
      <c r="D283" s="69"/>
    </row>
    <row r="284" spans="4:4" x14ac:dyDescent="0.25">
      <c r="D284" s="69"/>
    </row>
    <row r="285" spans="4:4" x14ac:dyDescent="0.25">
      <c r="D285" s="69"/>
    </row>
    <row r="286" spans="4:4" x14ac:dyDescent="0.25">
      <c r="D286" s="69"/>
    </row>
    <row r="287" spans="4:4" x14ac:dyDescent="0.25">
      <c r="D287" s="69"/>
    </row>
    <row r="288" spans="4:4" x14ac:dyDescent="0.25">
      <c r="D288" s="69"/>
    </row>
    <row r="289" spans="4:4" x14ac:dyDescent="0.25">
      <c r="D289" s="69"/>
    </row>
    <row r="290" spans="4:4" x14ac:dyDescent="0.25">
      <c r="D290" s="69"/>
    </row>
    <row r="291" spans="4:4" x14ac:dyDescent="0.25">
      <c r="D291" s="69"/>
    </row>
    <row r="292" spans="4:4" x14ac:dyDescent="0.25">
      <c r="D292" s="69"/>
    </row>
    <row r="293" spans="4:4" x14ac:dyDescent="0.25">
      <c r="D293" s="69"/>
    </row>
    <row r="294" spans="4:4" x14ac:dyDescent="0.25">
      <c r="D294" s="69"/>
    </row>
    <row r="295" spans="4:4" x14ac:dyDescent="0.25">
      <c r="D295" s="69"/>
    </row>
    <row r="296" spans="4:4" x14ac:dyDescent="0.25">
      <c r="D296" s="69"/>
    </row>
    <row r="297" spans="4:4" x14ac:dyDescent="0.25">
      <c r="D297" s="69"/>
    </row>
    <row r="298" spans="4:4" x14ac:dyDescent="0.25">
      <c r="D298" s="69"/>
    </row>
    <row r="299" spans="4:4" x14ac:dyDescent="0.25">
      <c r="D299" s="69"/>
    </row>
    <row r="300" spans="4:4" x14ac:dyDescent="0.25">
      <c r="D300" s="71"/>
    </row>
    <row r="301" spans="4:4" x14ac:dyDescent="0.25">
      <c r="D301" s="69"/>
    </row>
    <row r="303" spans="4:4" x14ac:dyDescent="0.25">
      <c r="D303" s="69"/>
    </row>
    <row r="304" spans="4:4" x14ac:dyDescent="0.25">
      <c r="D304" s="69"/>
    </row>
    <row r="305" spans="4:4" x14ac:dyDescent="0.25">
      <c r="D305" s="69"/>
    </row>
    <row r="306" spans="4:4" x14ac:dyDescent="0.25">
      <c r="D306" s="69"/>
    </row>
    <row r="307" spans="4:4" x14ac:dyDescent="0.25">
      <c r="D307" s="69"/>
    </row>
    <row r="308" spans="4:4" x14ac:dyDescent="0.25">
      <c r="D308" s="69"/>
    </row>
    <row r="309" spans="4:4" x14ac:dyDescent="0.25">
      <c r="D309" s="69"/>
    </row>
    <row r="310" spans="4:4" x14ac:dyDescent="0.25">
      <c r="D310" s="69"/>
    </row>
    <row r="311" spans="4:4" x14ac:dyDescent="0.25">
      <c r="D311" s="69"/>
    </row>
    <row r="312" spans="4:4" x14ac:dyDescent="0.25">
      <c r="D312" s="69"/>
    </row>
    <row r="313" spans="4:4" x14ac:dyDescent="0.25">
      <c r="D313" s="69"/>
    </row>
    <row r="314" spans="4:4" x14ac:dyDescent="0.25">
      <c r="D314" s="69"/>
    </row>
    <row r="315" spans="4:4" x14ac:dyDescent="0.25">
      <c r="D315" s="69"/>
    </row>
    <row r="316" spans="4:4" x14ac:dyDescent="0.25">
      <c r="D316" s="69"/>
    </row>
    <row r="317" spans="4:4" x14ac:dyDescent="0.25">
      <c r="D317" s="69"/>
    </row>
    <row r="318" spans="4:4" x14ac:dyDescent="0.25">
      <c r="D318" s="69"/>
    </row>
    <row r="319" spans="4:4" x14ac:dyDescent="0.25">
      <c r="D319" s="69"/>
    </row>
    <row r="320" spans="4:4" x14ac:dyDescent="0.25">
      <c r="D320" s="69"/>
    </row>
    <row r="321" spans="4:4" x14ac:dyDescent="0.25">
      <c r="D321" s="69"/>
    </row>
    <row r="322" spans="4:4" x14ac:dyDescent="0.25">
      <c r="D322" s="69"/>
    </row>
    <row r="323" spans="4:4" x14ac:dyDescent="0.25">
      <c r="D323" s="69"/>
    </row>
    <row r="324" spans="4:4" x14ac:dyDescent="0.25">
      <c r="D324" s="69"/>
    </row>
    <row r="325" spans="4:4" x14ac:dyDescent="0.25">
      <c r="D325" s="69"/>
    </row>
    <row r="326" spans="4:4" x14ac:dyDescent="0.25">
      <c r="D326" s="69"/>
    </row>
    <row r="327" spans="4:4" x14ac:dyDescent="0.25">
      <c r="D327" s="69"/>
    </row>
    <row r="328" spans="4:4" x14ac:dyDescent="0.25">
      <c r="D328" s="69"/>
    </row>
    <row r="329" spans="4:4" x14ac:dyDescent="0.25">
      <c r="D329" s="69"/>
    </row>
    <row r="330" spans="4:4" x14ac:dyDescent="0.25">
      <c r="D330" s="69"/>
    </row>
    <row r="331" spans="4:4" x14ac:dyDescent="0.25">
      <c r="D331" s="69"/>
    </row>
    <row r="332" spans="4:4" x14ac:dyDescent="0.25">
      <c r="D332" s="69"/>
    </row>
    <row r="333" spans="4:4" x14ac:dyDescent="0.25">
      <c r="D333" s="69"/>
    </row>
    <row r="334" spans="4:4" x14ac:dyDescent="0.25">
      <c r="D334" s="69"/>
    </row>
    <row r="335" spans="4:4" x14ac:dyDescent="0.25">
      <c r="D335" s="69"/>
    </row>
    <row r="336" spans="4:4" x14ac:dyDescent="0.25">
      <c r="D336" s="69"/>
    </row>
    <row r="337" spans="4:4" x14ac:dyDescent="0.25">
      <c r="D337" s="69"/>
    </row>
    <row r="338" spans="4:4" x14ac:dyDescent="0.25">
      <c r="D338" s="69"/>
    </row>
    <row r="339" spans="4:4" x14ac:dyDescent="0.25">
      <c r="D339" s="69"/>
    </row>
    <row r="340" spans="4:4" x14ac:dyDescent="0.25">
      <c r="D340" s="69"/>
    </row>
    <row r="341" spans="4:4" x14ac:dyDescent="0.25">
      <c r="D341" s="69"/>
    </row>
    <row r="342" spans="4:4" x14ac:dyDescent="0.25">
      <c r="D342" s="69"/>
    </row>
    <row r="343" spans="4:4" x14ac:dyDescent="0.25">
      <c r="D343" s="69"/>
    </row>
    <row r="344" spans="4:4" x14ac:dyDescent="0.25">
      <c r="D344" s="69"/>
    </row>
    <row r="345" spans="4:4" x14ac:dyDescent="0.25">
      <c r="D345" s="69"/>
    </row>
    <row r="346" spans="4:4" x14ac:dyDescent="0.25">
      <c r="D346" s="69"/>
    </row>
    <row r="347" spans="4:4" x14ac:dyDescent="0.25">
      <c r="D347" s="69"/>
    </row>
    <row r="348" spans="4:4" x14ac:dyDescent="0.25">
      <c r="D348" s="69"/>
    </row>
    <row r="349" spans="4:4" x14ac:dyDescent="0.25">
      <c r="D349" s="69"/>
    </row>
    <row r="350" spans="4:4" x14ac:dyDescent="0.25">
      <c r="D350" s="69"/>
    </row>
    <row r="351" spans="4:4" x14ac:dyDescent="0.25">
      <c r="D351" s="69"/>
    </row>
    <row r="352" spans="4:4" x14ac:dyDescent="0.25">
      <c r="D352" s="69"/>
    </row>
    <row r="353" spans="4:4" x14ac:dyDescent="0.25">
      <c r="D353" s="69"/>
    </row>
    <row r="354" spans="4:4" x14ac:dyDescent="0.25">
      <c r="D354" s="69"/>
    </row>
    <row r="355" spans="4:4" x14ac:dyDescent="0.25">
      <c r="D355" s="69"/>
    </row>
    <row r="356" spans="4:4" x14ac:dyDescent="0.25">
      <c r="D356" s="69"/>
    </row>
    <row r="357" spans="4:4" x14ac:dyDescent="0.25">
      <c r="D357" s="69"/>
    </row>
    <row r="358" spans="4:4" x14ac:dyDescent="0.25">
      <c r="D358" s="69"/>
    </row>
    <row r="359" spans="4:4" x14ac:dyDescent="0.25">
      <c r="D359" s="69"/>
    </row>
    <row r="360" spans="4:4" x14ac:dyDescent="0.25">
      <c r="D360" s="69"/>
    </row>
    <row r="361" spans="4:4" x14ac:dyDescent="0.25">
      <c r="D361" s="69"/>
    </row>
    <row r="362" spans="4:4" x14ac:dyDescent="0.25">
      <c r="D362" s="69"/>
    </row>
    <row r="363" spans="4:4" x14ac:dyDescent="0.25">
      <c r="D363" s="69"/>
    </row>
    <row r="364" spans="4:4" x14ac:dyDescent="0.25">
      <c r="D364" s="69"/>
    </row>
    <row r="365" spans="4:4" x14ac:dyDescent="0.25">
      <c r="D365" s="69"/>
    </row>
    <row r="366" spans="4:4" x14ac:dyDescent="0.25">
      <c r="D366" s="69"/>
    </row>
    <row r="367" spans="4:4" x14ac:dyDescent="0.25">
      <c r="D367" s="69"/>
    </row>
    <row r="368" spans="4:4" x14ac:dyDescent="0.25">
      <c r="D368" s="69"/>
    </row>
    <row r="369" spans="4:4" x14ac:dyDescent="0.25">
      <c r="D369" s="69"/>
    </row>
    <row r="370" spans="4:4" x14ac:dyDescent="0.25">
      <c r="D370" s="69"/>
    </row>
    <row r="371" spans="4:4" x14ac:dyDescent="0.25">
      <c r="D371" s="69"/>
    </row>
    <row r="372" spans="4:4" x14ac:dyDescent="0.25">
      <c r="D372" s="69"/>
    </row>
    <row r="373" spans="4:4" x14ac:dyDescent="0.25">
      <c r="D373" s="69"/>
    </row>
    <row r="374" spans="4:4" x14ac:dyDescent="0.25">
      <c r="D374" s="69"/>
    </row>
    <row r="375" spans="4:4" x14ac:dyDescent="0.25">
      <c r="D375" s="69"/>
    </row>
    <row r="376" spans="4:4" x14ac:dyDescent="0.25">
      <c r="D376" s="69"/>
    </row>
    <row r="377" spans="4:4" x14ac:dyDescent="0.25">
      <c r="D377" s="69"/>
    </row>
    <row r="378" spans="4:4" x14ac:dyDescent="0.25">
      <c r="D378" s="69"/>
    </row>
    <row r="379" spans="4:4" x14ac:dyDescent="0.25">
      <c r="D379" s="69"/>
    </row>
    <row r="380" spans="4:4" x14ac:dyDescent="0.25">
      <c r="D380" s="69"/>
    </row>
    <row r="381" spans="4:4" x14ac:dyDescent="0.25">
      <c r="D381" s="69"/>
    </row>
    <row r="382" spans="4:4" x14ac:dyDescent="0.25">
      <c r="D382" s="69"/>
    </row>
    <row r="383" spans="4:4" x14ac:dyDescent="0.25">
      <c r="D383" s="69"/>
    </row>
    <row r="384" spans="4:4" x14ac:dyDescent="0.25">
      <c r="D384" s="69"/>
    </row>
    <row r="385" spans="4:4" x14ac:dyDescent="0.25">
      <c r="D385" s="69"/>
    </row>
    <row r="386" spans="4:4" x14ac:dyDescent="0.25">
      <c r="D386" s="69"/>
    </row>
    <row r="387" spans="4:4" x14ac:dyDescent="0.25">
      <c r="D387" s="69"/>
    </row>
    <row r="388" spans="4:4" x14ac:dyDescent="0.25">
      <c r="D388" s="69"/>
    </row>
    <row r="389" spans="4:4" x14ac:dyDescent="0.25">
      <c r="D389" s="69"/>
    </row>
    <row r="390" spans="4:4" x14ac:dyDescent="0.25">
      <c r="D390" s="69"/>
    </row>
    <row r="391" spans="4:4" x14ac:dyDescent="0.25">
      <c r="D391" s="69"/>
    </row>
    <row r="392" spans="4:4" x14ac:dyDescent="0.25">
      <c r="D392" s="69"/>
    </row>
    <row r="393" spans="4:4" x14ac:dyDescent="0.25">
      <c r="D393" s="69"/>
    </row>
    <row r="394" spans="4:4" x14ac:dyDescent="0.25">
      <c r="D394" s="69"/>
    </row>
    <row r="395" spans="4:4" x14ac:dyDescent="0.25">
      <c r="D395" s="69"/>
    </row>
    <row r="396" spans="4:4" x14ac:dyDescent="0.25">
      <c r="D396" s="69"/>
    </row>
    <row r="397" spans="4:4" x14ac:dyDescent="0.25">
      <c r="D397" s="69"/>
    </row>
    <row r="398" spans="4:4" x14ac:dyDescent="0.25">
      <c r="D398" s="69"/>
    </row>
    <row r="399" spans="4:4" x14ac:dyDescent="0.25">
      <c r="D399" s="71"/>
    </row>
    <row r="400" spans="4:4" x14ac:dyDescent="0.25">
      <c r="D400" s="69"/>
    </row>
    <row r="403" spans="4:4" x14ac:dyDescent="0.25">
      <c r="D403" s="69"/>
    </row>
    <row r="404" spans="4:4" x14ac:dyDescent="0.25">
      <c r="D404" s="69"/>
    </row>
    <row r="405" spans="4:4" x14ac:dyDescent="0.25">
      <c r="D405" s="69"/>
    </row>
    <row r="406" spans="4:4" x14ac:dyDescent="0.25">
      <c r="D406" s="69"/>
    </row>
    <row r="407" spans="4:4" x14ac:dyDescent="0.25">
      <c r="D407" s="69"/>
    </row>
    <row r="408" spans="4:4" x14ac:dyDescent="0.25">
      <c r="D408" s="69"/>
    </row>
    <row r="409" spans="4:4" x14ac:dyDescent="0.25">
      <c r="D409" s="69"/>
    </row>
    <row r="410" spans="4:4" x14ac:dyDescent="0.25">
      <c r="D410" s="69"/>
    </row>
    <row r="411" spans="4:4" x14ac:dyDescent="0.25">
      <c r="D411" s="69"/>
    </row>
    <row r="412" spans="4:4" x14ac:dyDescent="0.25">
      <c r="D412" s="69"/>
    </row>
    <row r="413" spans="4:4" x14ac:dyDescent="0.25">
      <c r="D413" s="69"/>
    </row>
    <row r="414" spans="4:4" x14ac:dyDescent="0.25">
      <c r="D414" s="69"/>
    </row>
    <row r="415" spans="4:4" x14ac:dyDescent="0.25">
      <c r="D415" s="69"/>
    </row>
    <row r="416" spans="4:4" x14ac:dyDescent="0.25">
      <c r="D416" s="69"/>
    </row>
    <row r="417" spans="4:4" x14ac:dyDescent="0.25">
      <c r="D417" s="69"/>
    </row>
    <row r="418" spans="4:4" x14ac:dyDescent="0.25">
      <c r="D418" s="69"/>
    </row>
    <row r="419" spans="4:4" x14ac:dyDescent="0.25">
      <c r="D419" s="69"/>
    </row>
    <row r="420" spans="4:4" x14ac:dyDescent="0.25">
      <c r="D420" s="69"/>
    </row>
    <row r="421" spans="4:4" x14ac:dyDescent="0.25">
      <c r="D421" s="69"/>
    </row>
    <row r="422" spans="4:4" x14ac:dyDescent="0.25">
      <c r="D422" s="69"/>
    </row>
    <row r="423" spans="4:4" x14ac:dyDescent="0.25">
      <c r="D423" s="69"/>
    </row>
    <row r="424" spans="4:4" x14ac:dyDescent="0.25">
      <c r="D424" s="69"/>
    </row>
    <row r="425" spans="4:4" x14ac:dyDescent="0.25">
      <c r="D425" s="69"/>
    </row>
    <row r="426" spans="4:4" x14ac:dyDescent="0.25">
      <c r="D426" s="69"/>
    </row>
    <row r="427" spans="4:4" x14ac:dyDescent="0.25">
      <c r="D427" s="69"/>
    </row>
    <row r="428" spans="4:4" x14ac:dyDescent="0.25">
      <c r="D428" s="69"/>
    </row>
    <row r="429" spans="4:4" x14ac:dyDescent="0.25">
      <c r="D429" s="69"/>
    </row>
    <row r="430" spans="4:4" x14ac:dyDescent="0.25">
      <c r="D430" s="70"/>
    </row>
    <row r="431" spans="4:4" x14ac:dyDescent="0.25">
      <c r="D431" s="69"/>
    </row>
    <row r="432" spans="4:4" x14ac:dyDescent="0.25">
      <c r="D432" s="69"/>
    </row>
    <row r="433" spans="4:4" x14ac:dyDescent="0.25">
      <c r="D433" s="69"/>
    </row>
    <row r="434" spans="4:4" x14ac:dyDescent="0.25">
      <c r="D434" s="69"/>
    </row>
    <row r="435" spans="4:4" x14ac:dyDescent="0.25">
      <c r="D435" s="69"/>
    </row>
    <row r="436" spans="4:4" x14ac:dyDescent="0.25">
      <c r="D436" s="69"/>
    </row>
    <row r="437" spans="4:4" x14ac:dyDescent="0.25">
      <c r="D437" s="69"/>
    </row>
    <row r="438" spans="4:4" x14ac:dyDescent="0.25">
      <c r="D438" s="69"/>
    </row>
    <row r="439" spans="4:4" x14ac:dyDescent="0.25">
      <c r="D439" s="69"/>
    </row>
    <row r="440" spans="4:4" x14ac:dyDescent="0.25">
      <c r="D440" s="69"/>
    </row>
    <row r="441" spans="4:4" x14ac:dyDescent="0.25">
      <c r="D441" s="69"/>
    </row>
    <row r="442" spans="4:4" x14ac:dyDescent="0.25">
      <c r="D442" s="69"/>
    </row>
    <row r="443" spans="4:4" x14ac:dyDescent="0.25">
      <c r="D443" s="69"/>
    </row>
    <row r="444" spans="4:4" x14ac:dyDescent="0.25">
      <c r="D444" s="69"/>
    </row>
    <row r="445" spans="4:4" x14ac:dyDescent="0.25">
      <c r="D445" s="69"/>
    </row>
    <row r="446" spans="4:4" x14ac:dyDescent="0.25">
      <c r="D446" s="69"/>
    </row>
    <row r="447" spans="4:4" x14ac:dyDescent="0.25">
      <c r="D447" s="69"/>
    </row>
    <row r="448" spans="4:4" x14ac:dyDescent="0.25">
      <c r="D448" s="69"/>
    </row>
    <row r="449" spans="4:4" x14ac:dyDescent="0.25">
      <c r="D449" s="69"/>
    </row>
    <row r="450" spans="4:4" x14ac:dyDescent="0.25">
      <c r="D450" s="69"/>
    </row>
    <row r="451" spans="4:4" x14ac:dyDescent="0.25">
      <c r="D451" s="69"/>
    </row>
    <row r="452" spans="4:4" x14ac:dyDescent="0.25">
      <c r="D452" s="69"/>
    </row>
    <row r="453" spans="4:4" x14ac:dyDescent="0.25">
      <c r="D453" s="69"/>
    </row>
    <row r="454" spans="4:4" x14ac:dyDescent="0.25">
      <c r="D454" s="69"/>
    </row>
    <row r="455" spans="4:4" x14ac:dyDescent="0.25">
      <c r="D455" s="69"/>
    </row>
    <row r="456" spans="4:4" x14ac:dyDescent="0.25">
      <c r="D456" s="69"/>
    </row>
    <row r="457" spans="4:4" x14ac:dyDescent="0.25">
      <c r="D457" s="69"/>
    </row>
    <row r="458" spans="4:4" x14ac:dyDescent="0.25">
      <c r="D458" s="69"/>
    </row>
    <row r="459" spans="4:4" x14ac:dyDescent="0.25">
      <c r="D459" s="69"/>
    </row>
    <row r="460" spans="4:4" x14ac:dyDescent="0.25">
      <c r="D460" s="69"/>
    </row>
    <row r="461" spans="4:4" x14ac:dyDescent="0.25">
      <c r="D461" s="71"/>
    </row>
    <row r="462" spans="4:4" x14ac:dyDescent="0.25">
      <c r="D462" s="69"/>
    </row>
    <row r="464" spans="4:4" x14ac:dyDescent="0.25">
      <c r="D464" s="69"/>
    </row>
    <row r="465" spans="4:4" x14ac:dyDescent="0.25">
      <c r="D465" s="69"/>
    </row>
    <row r="466" spans="4:4" x14ac:dyDescent="0.25">
      <c r="D466" s="69"/>
    </row>
    <row r="467" spans="4:4" x14ac:dyDescent="0.25">
      <c r="D467" s="69"/>
    </row>
    <row r="468" spans="4:4" x14ac:dyDescent="0.25">
      <c r="D468" s="69"/>
    </row>
    <row r="469" spans="4:4" x14ac:dyDescent="0.25">
      <c r="D469" s="69"/>
    </row>
    <row r="470" spans="4:4" x14ac:dyDescent="0.25">
      <c r="D470" s="69"/>
    </row>
    <row r="471" spans="4:4" x14ac:dyDescent="0.25">
      <c r="D471" s="69"/>
    </row>
    <row r="472" spans="4:4" x14ac:dyDescent="0.25">
      <c r="D472" s="69"/>
    </row>
    <row r="473" spans="4:4" x14ac:dyDescent="0.25">
      <c r="D473" s="69"/>
    </row>
    <row r="474" spans="4:4" x14ac:dyDescent="0.25">
      <c r="D474" s="69"/>
    </row>
    <row r="475" spans="4:4" x14ac:dyDescent="0.25">
      <c r="D475" s="69"/>
    </row>
    <row r="476" spans="4:4" x14ac:dyDescent="0.25">
      <c r="D476" s="69"/>
    </row>
    <row r="477" spans="4:4" x14ac:dyDescent="0.25">
      <c r="D477" s="69"/>
    </row>
    <row r="478" spans="4:4" x14ac:dyDescent="0.25">
      <c r="D478" s="69"/>
    </row>
    <row r="479" spans="4:4" x14ac:dyDescent="0.25">
      <c r="D479" s="69"/>
    </row>
    <row r="480" spans="4:4" x14ac:dyDescent="0.25">
      <c r="D480" s="69"/>
    </row>
    <row r="481" spans="4:4" x14ac:dyDescent="0.25">
      <c r="D481" s="69"/>
    </row>
    <row r="482" spans="4:4" x14ac:dyDescent="0.25">
      <c r="D482" s="69"/>
    </row>
    <row r="483" spans="4:4" x14ac:dyDescent="0.25">
      <c r="D483" s="69"/>
    </row>
    <row r="484" spans="4:4" x14ac:dyDescent="0.25">
      <c r="D484" s="69"/>
    </row>
    <row r="485" spans="4:4" x14ac:dyDescent="0.25">
      <c r="D485" s="69"/>
    </row>
    <row r="486" spans="4:4" x14ac:dyDescent="0.25">
      <c r="D486" s="69"/>
    </row>
    <row r="487" spans="4:4" x14ac:dyDescent="0.25">
      <c r="D487" s="69"/>
    </row>
    <row r="488" spans="4:4" x14ac:dyDescent="0.25">
      <c r="D488" s="69"/>
    </row>
    <row r="489" spans="4:4" x14ac:dyDescent="0.25">
      <c r="D489" s="69"/>
    </row>
    <row r="490" spans="4:4" x14ac:dyDescent="0.25">
      <c r="D490" s="69"/>
    </row>
    <row r="491" spans="4:4" x14ac:dyDescent="0.25">
      <c r="D491" s="69"/>
    </row>
    <row r="492" spans="4:4" x14ac:dyDescent="0.25">
      <c r="D492" s="69"/>
    </row>
    <row r="493" spans="4:4" x14ac:dyDescent="0.25">
      <c r="D493" s="69"/>
    </row>
    <row r="494" spans="4:4" x14ac:dyDescent="0.25">
      <c r="D494" s="69"/>
    </row>
    <row r="495" spans="4:4" x14ac:dyDescent="0.25">
      <c r="D495" s="69"/>
    </row>
    <row r="496" spans="4:4" x14ac:dyDescent="0.25">
      <c r="D496" s="69"/>
    </row>
    <row r="497" spans="4:4" x14ac:dyDescent="0.25">
      <c r="D497" s="69"/>
    </row>
    <row r="498" spans="4:4" x14ac:dyDescent="0.25">
      <c r="D498" s="69"/>
    </row>
    <row r="499" spans="4:4" x14ac:dyDescent="0.25">
      <c r="D499" s="69"/>
    </row>
    <row r="500" spans="4:4" x14ac:dyDescent="0.25">
      <c r="D500" s="69"/>
    </row>
    <row r="501" spans="4:4" x14ac:dyDescent="0.25">
      <c r="D501" s="69"/>
    </row>
    <row r="502" spans="4:4" x14ac:dyDescent="0.25">
      <c r="D502" s="69"/>
    </row>
    <row r="503" spans="4:4" x14ac:dyDescent="0.25">
      <c r="D503" s="69"/>
    </row>
    <row r="504" spans="4:4" x14ac:dyDescent="0.25">
      <c r="D504" s="69"/>
    </row>
    <row r="505" spans="4:4" x14ac:dyDescent="0.25">
      <c r="D505" s="69"/>
    </row>
    <row r="506" spans="4:4" x14ac:dyDescent="0.25">
      <c r="D506" s="69"/>
    </row>
    <row r="507" spans="4:4" x14ac:dyDescent="0.25">
      <c r="D507" s="69"/>
    </row>
    <row r="508" spans="4:4" x14ac:dyDescent="0.25">
      <c r="D508" s="69"/>
    </row>
    <row r="509" spans="4:4" x14ac:dyDescent="0.25">
      <c r="D509" s="69"/>
    </row>
    <row r="510" spans="4:4" x14ac:dyDescent="0.25">
      <c r="D510" s="69"/>
    </row>
    <row r="511" spans="4:4" x14ac:dyDescent="0.25">
      <c r="D511" s="69"/>
    </row>
    <row r="512" spans="4:4" x14ac:dyDescent="0.25">
      <c r="D512" s="69"/>
    </row>
    <row r="513" spans="4:4" x14ac:dyDescent="0.25">
      <c r="D513" s="69"/>
    </row>
    <row r="514" spans="4:4" x14ac:dyDescent="0.25">
      <c r="D514" s="69"/>
    </row>
    <row r="515" spans="4:4" x14ac:dyDescent="0.25">
      <c r="D515" s="69"/>
    </row>
    <row r="516" spans="4:4" x14ac:dyDescent="0.25">
      <c r="D516" s="69"/>
    </row>
    <row r="517" spans="4:4" x14ac:dyDescent="0.25">
      <c r="D517" s="69"/>
    </row>
    <row r="518" spans="4:4" x14ac:dyDescent="0.25">
      <c r="D518" s="69"/>
    </row>
    <row r="519" spans="4:4" x14ac:dyDescent="0.25">
      <c r="D519" s="69"/>
    </row>
    <row r="520" spans="4:4" x14ac:dyDescent="0.25">
      <c r="D520" s="69"/>
    </row>
    <row r="521" spans="4:4" x14ac:dyDescent="0.25">
      <c r="D521" s="69"/>
    </row>
    <row r="522" spans="4:4" x14ac:dyDescent="0.25">
      <c r="D522" s="69"/>
    </row>
    <row r="523" spans="4:4" x14ac:dyDescent="0.25">
      <c r="D523" s="69"/>
    </row>
    <row r="524" spans="4:4" x14ac:dyDescent="0.25">
      <c r="D524" s="69"/>
    </row>
    <row r="525" spans="4:4" x14ac:dyDescent="0.25">
      <c r="D525" s="69"/>
    </row>
    <row r="526" spans="4:4" x14ac:dyDescent="0.25">
      <c r="D526" s="69"/>
    </row>
    <row r="527" spans="4:4" x14ac:dyDescent="0.25">
      <c r="D527" s="69"/>
    </row>
    <row r="528" spans="4:4" x14ac:dyDescent="0.25">
      <c r="D528" s="69"/>
    </row>
    <row r="529" spans="4:4" x14ac:dyDescent="0.25">
      <c r="D529" s="69"/>
    </row>
    <row r="530" spans="4:4" x14ac:dyDescent="0.25">
      <c r="D530" s="69"/>
    </row>
    <row r="531" spans="4:4" x14ac:dyDescent="0.25">
      <c r="D531" s="69"/>
    </row>
    <row r="532" spans="4:4" x14ac:dyDescent="0.25">
      <c r="D532" s="69"/>
    </row>
    <row r="533" spans="4:4" x14ac:dyDescent="0.25">
      <c r="D533" s="69"/>
    </row>
    <row r="534" spans="4:4" x14ac:dyDescent="0.25">
      <c r="D534" s="69"/>
    </row>
    <row r="535" spans="4:4" x14ac:dyDescent="0.25">
      <c r="D535" s="69"/>
    </row>
    <row r="536" spans="4:4" x14ac:dyDescent="0.25">
      <c r="D536" s="69"/>
    </row>
    <row r="537" spans="4:4" x14ac:dyDescent="0.25">
      <c r="D537" s="69"/>
    </row>
    <row r="538" spans="4:4" x14ac:dyDescent="0.25">
      <c r="D538" s="69"/>
    </row>
    <row r="539" spans="4:4" x14ac:dyDescent="0.25">
      <c r="D539" s="69"/>
    </row>
    <row r="540" spans="4:4" x14ac:dyDescent="0.25">
      <c r="D540" s="69"/>
    </row>
    <row r="541" spans="4:4" x14ac:dyDescent="0.25">
      <c r="D541" s="69"/>
    </row>
    <row r="542" spans="4:4" x14ac:dyDescent="0.25">
      <c r="D542" s="69"/>
    </row>
    <row r="543" spans="4:4" x14ac:dyDescent="0.25">
      <c r="D543" s="69"/>
    </row>
    <row r="544" spans="4:4" x14ac:dyDescent="0.25">
      <c r="D544" s="69"/>
    </row>
    <row r="545" spans="4:4" x14ac:dyDescent="0.25">
      <c r="D545" s="69"/>
    </row>
    <row r="546" spans="4:4" x14ac:dyDescent="0.25">
      <c r="D546" s="69"/>
    </row>
    <row r="547" spans="4:4" x14ac:dyDescent="0.25">
      <c r="D547" s="69"/>
    </row>
    <row r="548" spans="4:4" x14ac:dyDescent="0.25">
      <c r="D548" s="69"/>
    </row>
    <row r="549" spans="4:4" x14ac:dyDescent="0.25">
      <c r="D549" s="69"/>
    </row>
    <row r="550" spans="4:4" x14ac:dyDescent="0.25">
      <c r="D550" s="69"/>
    </row>
    <row r="551" spans="4:4" x14ac:dyDescent="0.25">
      <c r="D551" s="69"/>
    </row>
    <row r="552" spans="4:4" x14ac:dyDescent="0.25">
      <c r="D552" s="69"/>
    </row>
    <row r="553" spans="4:4" x14ac:dyDescent="0.25">
      <c r="D553" s="69"/>
    </row>
    <row r="554" spans="4:4" x14ac:dyDescent="0.25">
      <c r="D554" s="69"/>
    </row>
    <row r="555" spans="4:4" x14ac:dyDescent="0.25">
      <c r="D555" s="69"/>
    </row>
    <row r="556" spans="4:4" x14ac:dyDescent="0.25">
      <c r="D556" s="69"/>
    </row>
    <row r="557" spans="4:4" x14ac:dyDescent="0.25">
      <c r="D557" s="69"/>
    </row>
    <row r="558" spans="4:4" x14ac:dyDescent="0.25">
      <c r="D558" s="69"/>
    </row>
    <row r="559" spans="4:4" x14ac:dyDescent="0.25">
      <c r="D559" s="69"/>
    </row>
    <row r="560" spans="4:4" x14ac:dyDescent="0.25">
      <c r="D560" s="71"/>
    </row>
    <row r="561" spans="4:4" x14ac:dyDescent="0.25">
      <c r="D561" s="69"/>
    </row>
    <row r="563" spans="4:4" x14ac:dyDescent="0.25">
      <c r="D563" s="69"/>
    </row>
    <row r="564" spans="4:4" x14ac:dyDescent="0.25">
      <c r="D564" s="69"/>
    </row>
    <row r="565" spans="4:4" x14ac:dyDescent="0.25">
      <c r="D565" s="69"/>
    </row>
    <row r="566" spans="4:4" x14ac:dyDescent="0.25">
      <c r="D566" s="69"/>
    </row>
    <row r="567" spans="4:4" x14ac:dyDescent="0.25">
      <c r="D567" s="69"/>
    </row>
    <row r="568" spans="4:4" x14ac:dyDescent="0.25">
      <c r="D568" s="69"/>
    </row>
    <row r="569" spans="4:4" x14ac:dyDescent="0.25">
      <c r="D569" s="69"/>
    </row>
    <row r="570" spans="4:4" x14ac:dyDescent="0.25">
      <c r="D570" s="69"/>
    </row>
    <row r="571" spans="4:4" x14ac:dyDescent="0.25">
      <c r="D571" s="69"/>
    </row>
    <row r="572" spans="4:4" x14ac:dyDescent="0.25">
      <c r="D572" s="69"/>
    </row>
    <row r="573" spans="4:4" x14ac:dyDescent="0.25">
      <c r="D573" s="69"/>
    </row>
    <row r="574" spans="4:4" x14ac:dyDescent="0.25">
      <c r="D574" s="69"/>
    </row>
    <row r="575" spans="4:4" x14ac:dyDescent="0.25">
      <c r="D575" s="69"/>
    </row>
    <row r="576" spans="4:4" x14ac:dyDescent="0.25">
      <c r="D576" s="69"/>
    </row>
    <row r="577" spans="4:4" x14ac:dyDescent="0.25">
      <c r="D577" s="69"/>
    </row>
    <row r="578" spans="4:4" x14ac:dyDescent="0.25">
      <c r="D578" s="69"/>
    </row>
    <row r="579" spans="4:4" x14ac:dyDescent="0.25">
      <c r="D579" s="69"/>
    </row>
    <row r="580" spans="4:4" x14ac:dyDescent="0.25">
      <c r="D580" s="69"/>
    </row>
    <row r="581" spans="4:4" x14ac:dyDescent="0.25">
      <c r="D581" s="69"/>
    </row>
    <row r="582" spans="4:4" x14ac:dyDescent="0.25">
      <c r="D582" s="69"/>
    </row>
    <row r="583" spans="4:4" x14ac:dyDescent="0.25">
      <c r="D583" s="69"/>
    </row>
    <row r="584" spans="4:4" x14ac:dyDescent="0.25">
      <c r="D584" s="69"/>
    </row>
    <row r="585" spans="4:4" x14ac:dyDescent="0.25">
      <c r="D585" s="69"/>
    </row>
    <row r="586" spans="4:4" x14ac:dyDescent="0.25">
      <c r="D586" s="69"/>
    </row>
    <row r="587" spans="4:4" x14ac:dyDescent="0.25">
      <c r="D587" s="69"/>
    </row>
    <row r="588" spans="4:4" x14ac:dyDescent="0.25">
      <c r="D588" s="69"/>
    </row>
    <row r="589" spans="4:4" x14ac:dyDescent="0.25">
      <c r="D589" s="69"/>
    </row>
    <row r="590" spans="4:4" x14ac:dyDescent="0.25">
      <c r="D590" s="69"/>
    </row>
    <row r="591" spans="4:4" x14ac:dyDescent="0.25">
      <c r="D591" s="69"/>
    </row>
    <row r="592" spans="4:4" x14ac:dyDescent="0.25">
      <c r="D592" s="69"/>
    </row>
    <row r="593" spans="4:4" x14ac:dyDescent="0.25">
      <c r="D593" s="69"/>
    </row>
    <row r="594" spans="4:4" x14ac:dyDescent="0.25">
      <c r="D594" s="69"/>
    </row>
    <row r="595" spans="4:4" x14ac:dyDescent="0.25">
      <c r="D595" s="69"/>
    </row>
    <row r="596" spans="4:4" x14ac:dyDescent="0.25">
      <c r="D596" s="69"/>
    </row>
    <row r="597" spans="4:4" x14ac:dyDescent="0.25">
      <c r="D597" s="69"/>
    </row>
    <row r="598" spans="4:4" x14ac:dyDescent="0.25">
      <c r="D598" s="69"/>
    </row>
    <row r="599" spans="4:4" x14ac:dyDescent="0.25">
      <c r="D599" s="69"/>
    </row>
    <row r="600" spans="4:4" x14ac:dyDescent="0.25">
      <c r="D600" s="69"/>
    </row>
    <row r="601" spans="4:4" x14ac:dyDescent="0.25">
      <c r="D601" s="69"/>
    </row>
    <row r="602" spans="4:4" x14ac:dyDescent="0.25">
      <c r="D602" s="69"/>
    </row>
    <row r="603" spans="4:4" x14ac:dyDescent="0.25">
      <c r="D603" s="69"/>
    </row>
    <row r="604" spans="4:4" x14ac:dyDescent="0.25">
      <c r="D604" s="69"/>
    </row>
    <row r="605" spans="4:4" x14ac:dyDescent="0.25">
      <c r="D605" s="69"/>
    </row>
    <row r="606" spans="4:4" x14ac:dyDescent="0.25">
      <c r="D606" s="69"/>
    </row>
    <row r="607" spans="4:4" x14ac:dyDescent="0.25">
      <c r="D607" s="69"/>
    </row>
    <row r="608" spans="4:4" x14ac:dyDescent="0.25">
      <c r="D608" s="69"/>
    </row>
    <row r="609" spans="4:4" x14ac:dyDescent="0.25">
      <c r="D609" s="69"/>
    </row>
    <row r="610" spans="4:4" x14ac:dyDescent="0.25">
      <c r="D610" s="69"/>
    </row>
    <row r="611" spans="4:4" x14ac:dyDescent="0.25">
      <c r="D611" s="69"/>
    </row>
    <row r="612" spans="4:4" x14ac:dyDescent="0.25">
      <c r="D612" s="69"/>
    </row>
    <row r="613" spans="4:4" x14ac:dyDescent="0.25">
      <c r="D613" s="69"/>
    </row>
    <row r="614" spans="4:4" x14ac:dyDescent="0.25">
      <c r="D614" s="69"/>
    </row>
    <row r="615" spans="4:4" x14ac:dyDescent="0.25">
      <c r="D615" s="69"/>
    </row>
    <row r="616" spans="4:4" x14ac:dyDescent="0.25">
      <c r="D616" s="69"/>
    </row>
    <row r="617" spans="4:4" x14ac:dyDescent="0.25">
      <c r="D617" s="69"/>
    </row>
    <row r="618" spans="4:4" x14ac:dyDescent="0.25">
      <c r="D618" s="69"/>
    </row>
    <row r="619" spans="4:4" x14ac:dyDescent="0.25">
      <c r="D619" s="69"/>
    </row>
    <row r="620" spans="4:4" x14ac:dyDescent="0.25">
      <c r="D620" s="69"/>
    </row>
    <row r="621" spans="4:4" x14ac:dyDescent="0.25">
      <c r="D621" s="69"/>
    </row>
    <row r="622" spans="4:4" x14ac:dyDescent="0.25">
      <c r="D622" s="69"/>
    </row>
    <row r="623" spans="4:4" x14ac:dyDescent="0.25">
      <c r="D623" s="69"/>
    </row>
    <row r="624" spans="4:4" x14ac:dyDescent="0.25">
      <c r="D624" s="69"/>
    </row>
    <row r="625" spans="4:4" x14ac:dyDescent="0.25">
      <c r="D625" s="69"/>
    </row>
    <row r="626" spans="4:4" x14ac:dyDescent="0.25">
      <c r="D626" s="69"/>
    </row>
    <row r="627" spans="4:4" x14ac:dyDescent="0.25">
      <c r="D627" s="69"/>
    </row>
    <row r="628" spans="4:4" x14ac:dyDescent="0.25">
      <c r="D628" s="69"/>
    </row>
    <row r="629" spans="4:4" x14ac:dyDescent="0.25">
      <c r="D629" s="69"/>
    </row>
    <row r="630" spans="4:4" x14ac:dyDescent="0.25">
      <c r="D630" s="69"/>
    </row>
    <row r="631" spans="4:4" x14ac:dyDescent="0.25">
      <c r="D631" s="69"/>
    </row>
    <row r="632" spans="4:4" x14ac:dyDescent="0.25">
      <c r="D632" s="69"/>
    </row>
    <row r="633" spans="4:4" x14ac:dyDescent="0.25">
      <c r="D633" s="69"/>
    </row>
    <row r="634" spans="4:4" x14ac:dyDescent="0.25">
      <c r="D634" s="69"/>
    </row>
    <row r="635" spans="4:4" x14ac:dyDescent="0.25">
      <c r="D635" s="69"/>
    </row>
    <row r="636" spans="4:4" x14ac:dyDescent="0.25">
      <c r="D636" s="69"/>
    </row>
    <row r="637" spans="4:4" x14ac:dyDescent="0.25">
      <c r="D637" s="69"/>
    </row>
    <row r="638" spans="4:4" x14ac:dyDescent="0.25">
      <c r="D638" s="69"/>
    </row>
    <row r="639" spans="4:4" x14ac:dyDescent="0.25">
      <c r="D639" s="69"/>
    </row>
    <row r="640" spans="4:4" x14ac:dyDescent="0.25">
      <c r="D640" s="69"/>
    </row>
    <row r="641" spans="4:4" x14ac:dyDescent="0.25">
      <c r="D641" s="69"/>
    </row>
    <row r="642" spans="4:4" x14ac:dyDescent="0.25">
      <c r="D642" s="69"/>
    </row>
    <row r="643" spans="4:4" x14ac:dyDescent="0.25">
      <c r="D643" s="69"/>
    </row>
    <row r="644" spans="4:4" x14ac:dyDescent="0.25">
      <c r="D644" s="69"/>
    </row>
    <row r="645" spans="4:4" x14ac:dyDescent="0.25">
      <c r="D645" s="69"/>
    </row>
    <row r="646" spans="4:4" x14ac:dyDescent="0.25">
      <c r="D646" s="69"/>
    </row>
    <row r="647" spans="4:4" x14ac:dyDescent="0.25">
      <c r="D647" s="69"/>
    </row>
    <row r="648" spans="4:4" x14ac:dyDescent="0.25">
      <c r="D648" s="69"/>
    </row>
    <row r="649" spans="4:4" x14ac:dyDescent="0.25">
      <c r="D649" s="69"/>
    </row>
    <row r="650" spans="4:4" x14ac:dyDescent="0.25">
      <c r="D650" s="69"/>
    </row>
    <row r="651" spans="4:4" x14ac:dyDescent="0.25">
      <c r="D651" s="69"/>
    </row>
    <row r="652" spans="4:4" x14ac:dyDescent="0.25">
      <c r="D652" s="69"/>
    </row>
    <row r="653" spans="4:4" x14ac:dyDescent="0.25">
      <c r="D653" s="69"/>
    </row>
    <row r="654" spans="4:4" x14ac:dyDescent="0.25">
      <c r="D654" s="69"/>
    </row>
    <row r="655" spans="4:4" x14ac:dyDescent="0.25">
      <c r="D655" s="69"/>
    </row>
    <row r="656" spans="4:4" x14ac:dyDescent="0.25">
      <c r="D656" s="69"/>
    </row>
    <row r="657" spans="4:4" x14ac:dyDescent="0.25">
      <c r="D657" s="69"/>
    </row>
    <row r="658" spans="4:4" x14ac:dyDescent="0.25">
      <c r="D658" s="69"/>
    </row>
    <row r="659" spans="4:4" x14ac:dyDescent="0.25">
      <c r="D659" s="71"/>
    </row>
    <row r="660" spans="4:4" x14ac:dyDescent="0.25">
      <c r="D660" s="69"/>
    </row>
    <row r="661" spans="4:4" x14ac:dyDescent="0.25">
      <c r="D661" s="69"/>
    </row>
    <row r="662" spans="4:4" x14ac:dyDescent="0.25">
      <c r="D662" s="69"/>
    </row>
    <row r="663" spans="4:4" x14ac:dyDescent="0.25">
      <c r="D663" s="69"/>
    </row>
    <row r="664" spans="4:4" x14ac:dyDescent="0.25">
      <c r="D664" s="69"/>
    </row>
    <row r="665" spans="4:4" x14ac:dyDescent="0.25">
      <c r="D665" s="69"/>
    </row>
    <row r="666" spans="4:4" x14ac:dyDescent="0.25">
      <c r="D666" s="69"/>
    </row>
    <row r="667" spans="4:4" x14ac:dyDescent="0.25">
      <c r="D667" s="69"/>
    </row>
    <row r="668" spans="4:4" x14ac:dyDescent="0.25">
      <c r="D668" s="69"/>
    </row>
    <row r="669" spans="4:4" x14ac:dyDescent="0.25">
      <c r="D669" s="69"/>
    </row>
    <row r="729" spans="4:4" x14ac:dyDescent="0.25">
      <c r="D729" s="69"/>
    </row>
    <row r="730" spans="4:4" x14ac:dyDescent="0.25">
      <c r="D730" s="69"/>
    </row>
    <row r="731" spans="4:4" x14ac:dyDescent="0.25">
      <c r="D731" s="69"/>
    </row>
    <row r="857" spans="4:4" x14ac:dyDescent="0.25">
      <c r="D857" s="69"/>
    </row>
    <row r="926" spans="4:4" x14ac:dyDescent="0.25">
      <c r="D926" s="69"/>
    </row>
    <row r="969" spans="4:4" x14ac:dyDescent="0.25">
      <c r="D969" s="69"/>
    </row>
    <row r="970" spans="4:4" x14ac:dyDescent="0.25">
      <c r="D970" s="69"/>
    </row>
    <row r="971" spans="4:4" x14ac:dyDescent="0.25">
      <c r="D971" s="69"/>
    </row>
    <row r="972" spans="4:4" x14ac:dyDescent="0.25">
      <c r="D972" s="69"/>
    </row>
    <row r="973" spans="4:4" x14ac:dyDescent="0.25">
      <c r="D973" s="69"/>
    </row>
    <row r="974" spans="4:4" x14ac:dyDescent="0.25">
      <c r="D974" s="69"/>
    </row>
    <row r="975" spans="4:4" x14ac:dyDescent="0.25">
      <c r="D975" s="69"/>
    </row>
    <row r="976" spans="4:4" x14ac:dyDescent="0.25">
      <c r="D976" s="69"/>
    </row>
    <row r="977" spans="4:4" x14ac:dyDescent="0.25">
      <c r="D977" s="69"/>
    </row>
    <row r="978" spans="4:4" x14ac:dyDescent="0.25">
      <c r="D978" s="69"/>
    </row>
    <row r="979" spans="4:4" x14ac:dyDescent="0.25">
      <c r="D979" s="69"/>
    </row>
    <row r="980" spans="4:4" x14ac:dyDescent="0.25">
      <c r="D980" s="69"/>
    </row>
    <row r="981" spans="4:4" x14ac:dyDescent="0.25">
      <c r="D981" s="69"/>
    </row>
    <row r="982" spans="4:4" x14ac:dyDescent="0.25">
      <c r="D982" s="69"/>
    </row>
    <row r="983" spans="4:4" x14ac:dyDescent="0.25">
      <c r="D983" s="69"/>
    </row>
    <row r="984" spans="4:4" x14ac:dyDescent="0.25">
      <c r="D984" s="69"/>
    </row>
    <row r="985" spans="4:4" x14ac:dyDescent="0.25">
      <c r="D985" s="69"/>
    </row>
    <row r="986" spans="4:4" x14ac:dyDescent="0.25">
      <c r="D986" s="69"/>
    </row>
    <row r="987" spans="4:4" x14ac:dyDescent="0.25">
      <c r="D987" s="69"/>
    </row>
    <row r="988" spans="4:4" x14ac:dyDescent="0.25">
      <c r="D988" s="69"/>
    </row>
    <row r="989" spans="4:4" x14ac:dyDescent="0.25">
      <c r="D989" s="69"/>
    </row>
    <row r="990" spans="4:4" x14ac:dyDescent="0.25">
      <c r="D990" s="69"/>
    </row>
    <row r="991" spans="4:4" x14ac:dyDescent="0.25">
      <c r="D991" s="69"/>
    </row>
    <row r="992" spans="4:4" x14ac:dyDescent="0.25">
      <c r="D992" s="69"/>
    </row>
    <row r="993" spans="4:4" x14ac:dyDescent="0.25">
      <c r="D993" s="69"/>
    </row>
    <row r="994" spans="4:4" x14ac:dyDescent="0.25">
      <c r="D994" s="69"/>
    </row>
    <row r="995" spans="4:4" x14ac:dyDescent="0.25">
      <c r="D995" s="69"/>
    </row>
    <row r="996" spans="4:4" x14ac:dyDescent="0.25">
      <c r="D996" s="69"/>
    </row>
    <row r="997" spans="4:4" x14ac:dyDescent="0.25">
      <c r="D997" s="69"/>
    </row>
    <row r="998" spans="4:4" x14ac:dyDescent="0.25">
      <c r="D998" s="69"/>
    </row>
    <row r="999" spans="4:4" x14ac:dyDescent="0.25">
      <c r="D999" s="69"/>
    </row>
    <row r="1000" spans="4:4" x14ac:dyDescent="0.25">
      <c r="D1000" s="69"/>
    </row>
    <row r="1001" spans="4:4" x14ac:dyDescent="0.25">
      <c r="D1001" s="69"/>
    </row>
    <row r="1002" spans="4:4" x14ac:dyDescent="0.25">
      <c r="D1002" s="69"/>
    </row>
    <row r="1003" spans="4:4" x14ac:dyDescent="0.25">
      <c r="D1003" s="69"/>
    </row>
    <row r="1004" spans="4:4" x14ac:dyDescent="0.25">
      <c r="D1004" s="69"/>
    </row>
    <row r="1005" spans="4:4" x14ac:dyDescent="0.25">
      <c r="D1005" s="69"/>
    </row>
    <row r="1006" spans="4:4" x14ac:dyDescent="0.25">
      <c r="D1006" s="69"/>
    </row>
    <row r="1007" spans="4:4" x14ac:dyDescent="0.25">
      <c r="D1007" s="69"/>
    </row>
    <row r="1008" spans="4:4" x14ac:dyDescent="0.25">
      <c r="D1008" s="69"/>
    </row>
    <row r="1009" spans="4:4" x14ac:dyDescent="0.25">
      <c r="D1009" s="69"/>
    </row>
    <row r="1010" spans="4:4" x14ac:dyDescent="0.25">
      <c r="D1010" s="69"/>
    </row>
    <row r="1011" spans="4:4" x14ac:dyDescent="0.25">
      <c r="D1011" s="69"/>
    </row>
    <row r="1012" spans="4:4" x14ac:dyDescent="0.25">
      <c r="D1012" s="69"/>
    </row>
    <row r="1013" spans="4:4" x14ac:dyDescent="0.25">
      <c r="D1013" s="69"/>
    </row>
    <row r="1014" spans="4:4" x14ac:dyDescent="0.25">
      <c r="D1014" s="69"/>
    </row>
    <row r="1015" spans="4:4" x14ac:dyDescent="0.25">
      <c r="D1015" s="69"/>
    </row>
    <row r="1016" spans="4:4" x14ac:dyDescent="0.25">
      <c r="D1016" s="69"/>
    </row>
    <row r="1017" spans="4:4" x14ac:dyDescent="0.25">
      <c r="D1017" s="69"/>
    </row>
    <row r="1018" spans="4:4" x14ac:dyDescent="0.25">
      <c r="D1018" s="69"/>
    </row>
    <row r="1019" spans="4:4" x14ac:dyDescent="0.25">
      <c r="D1019" s="69"/>
    </row>
    <row r="1020" spans="4:4" x14ac:dyDescent="0.25">
      <c r="D1020" s="69"/>
    </row>
    <row r="1021" spans="4:4" x14ac:dyDescent="0.25">
      <c r="D1021" s="69"/>
    </row>
    <row r="1022" spans="4:4" x14ac:dyDescent="0.25">
      <c r="D1022" s="69"/>
    </row>
    <row r="1023" spans="4:4" x14ac:dyDescent="0.25">
      <c r="D1023" s="69"/>
    </row>
    <row r="1024" spans="4:4" x14ac:dyDescent="0.25">
      <c r="D1024" s="69"/>
    </row>
    <row r="1025" spans="4:4" x14ac:dyDescent="0.25">
      <c r="D1025" s="69"/>
    </row>
    <row r="1026" spans="4:4" x14ac:dyDescent="0.25">
      <c r="D1026" s="69"/>
    </row>
    <row r="1027" spans="4:4" x14ac:dyDescent="0.25">
      <c r="D1027" s="69"/>
    </row>
    <row r="1028" spans="4:4" x14ac:dyDescent="0.25">
      <c r="D1028" s="69"/>
    </row>
    <row r="1029" spans="4:4" x14ac:dyDescent="0.25">
      <c r="D1029" s="71"/>
    </row>
    <row r="1030" spans="4:4" x14ac:dyDescent="0.25">
      <c r="D1030" s="69"/>
    </row>
    <row r="1031" spans="4:4" x14ac:dyDescent="0.25">
      <c r="D1031" s="69"/>
    </row>
    <row r="1032" spans="4:4" x14ac:dyDescent="0.25">
      <c r="D1032" s="69"/>
    </row>
    <row r="1033" spans="4:4" x14ac:dyDescent="0.25">
      <c r="D1033" s="69"/>
    </row>
    <row r="1034" spans="4:4" x14ac:dyDescent="0.25">
      <c r="D1034" s="69"/>
    </row>
    <row r="1035" spans="4:4" x14ac:dyDescent="0.25">
      <c r="D1035" s="69"/>
    </row>
    <row r="1036" spans="4:4" x14ac:dyDescent="0.25">
      <c r="D1036" s="69"/>
    </row>
    <row r="1037" spans="4:4" x14ac:dyDescent="0.25">
      <c r="D1037" s="69"/>
    </row>
    <row r="1038" spans="4:4" x14ac:dyDescent="0.25">
      <c r="D1038" s="69"/>
    </row>
    <row r="1052" spans="4:4" x14ac:dyDescent="0.25">
      <c r="D1052" s="69"/>
    </row>
    <row r="1053" spans="4:4" x14ac:dyDescent="0.25">
      <c r="D1053" s="69"/>
    </row>
    <row r="1054" spans="4:4" x14ac:dyDescent="0.25">
      <c r="D1054" s="69"/>
    </row>
    <row r="1055" spans="4:4" x14ac:dyDescent="0.25">
      <c r="D1055" s="69"/>
    </row>
    <row r="1056" spans="4:4" x14ac:dyDescent="0.25">
      <c r="D1056" s="69"/>
    </row>
    <row r="1057" spans="4:4" x14ac:dyDescent="0.25">
      <c r="D1057" s="69"/>
    </row>
    <row r="1058" spans="4:4" x14ac:dyDescent="0.25">
      <c r="D1058" s="69"/>
    </row>
    <row r="1059" spans="4:4" x14ac:dyDescent="0.25">
      <c r="D1059" s="69"/>
    </row>
    <row r="1060" spans="4:4" x14ac:dyDescent="0.25">
      <c r="D1060" s="69"/>
    </row>
    <row r="1061" spans="4:4" x14ac:dyDescent="0.25">
      <c r="D1061" s="69"/>
    </row>
    <row r="1062" spans="4:4" x14ac:dyDescent="0.25">
      <c r="D1062" s="69"/>
    </row>
    <row r="1063" spans="4:4" x14ac:dyDescent="0.25">
      <c r="D1063" s="69"/>
    </row>
    <row r="1064" spans="4:4" x14ac:dyDescent="0.25">
      <c r="D1064" s="69"/>
    </row>
    <row r="1065" spans="4:4" x14ac:dyDescent="0.25">
      <c r="D1065" s="69"/>
    </row>
    <row r="1066" spans="4:4" x14ac:dyDescent="0.25">
      <c r="D1066" s="69"/>
    </row>
    <row r="1067" spans="4:4" x14ac:dyDescent="0.25">
      <c r="D1067" s="69"/>
    </row>
    <row r="1068" spans="4:4" x14ac:dyDescent="0.25">
      <c r="D1068" s="69"/>
    </row>
    <row r="1069" spans="4:4" x14ac:dyDescent="0.25">
      <c r="D1069" s="69"/>
    </row>
    <row r="1070" spans="4:4" x14ac:dyDescent="0.25">
      <c r="D1070" s="69"/>
    </row>
    <row r="1071" spans="4:4" x14ac:dyDescent="0.25">
      <c r="D1071" s="69"/>
    </row>
    <row r="1072" spans="4:4" x14ac:dyDescent="0.25">
      <c r="D1072" s="69"/>
    </row>
    <row r="1073" spans="4:4" x14ac:dyDescent="0.25">
      <c r="D1073" s="69"/>
    </row>
    <row r="1074" spans="4:4" x14ac:dyDescent="0.25">
      <c r="D1074" s="69"/>
    </row>
    <row r="1075" spans="4:4" x14ac:dyDescent="0.25">
      <c r="D1075" s="69"/>
    </row>
    <row r="1076" spans="4:4" x14ac:dyDescent="0.25">
      <c r="D1076" s="69"/>
    </row>
    <row r="1077" spans="4:4" x14ac:dyDescent="0.25">
      <c r="D1077" s="69"/>
    </row>
    <row r="1078" spans="4:4" x14ac:dyDescent="0.25">
      <c r="D1078" s="69"/>
    </row>
    <row r="1079" spans="4:4" x14ac:dyDescent="0.25">
      <c r="D1079" s="69"/>
    </row>
    <row r="1080" spans="4:4" x14ac:dyDescent="0.25">
      <c r="D1080" s="69"/>
    </row>
    <row r="1081" spans="4:4" x14ac:dyDescent="0.25">
      <c r="D1081" s="69"/>
    </row>
    <row r="1082" spans="4:4" x14ac:dyDescent="0.25">
      <c r="D1082" s="69"/>
    </row>
    <row r="1083" spans="4:4" x14ac:dyDescent="0.25">
      <c r="D1083" s="69"/>
    </row>
    <row r="1084" spans="4:4" x14ac:dyDescent="0.25">
      <c r="D1084" s="69"/>
    </row>
    <row r="1085" spans="4:4" x14ac:dyDescent="0.25">
      <c r="D1085" s="69"/>
    </row>
    <row r="1086" spans="4:4" x14ac:dyDescent="0.25">
      <c r="D1086" s="69"/>
    </row>
    <row r="1087" spans="4:4" x14ac:dyDescent="0.25">
      <c r="D1087" s="69"/>
    </row>
    <row r="1088" spans="4:4" x14ac:dyDescent="0.25">
      <c r="D1088" s="69"/>
    </row>
    <row r="1089" spans="4:4" x14ac:dyDescent="0.25">
      <c r="D1089" s="69"/>
    </row>
    <row r="1090" spans="4:4" x14ac:dyDescent="0.25">
      <c r="D1090" s="69"/>
    </row>
    <row r="1091" spans="4:4" x14ac:dyDescent="0.25">
      <c r="D1091" s="69"/>
    </row>
    <row r="1092" spans="4:4" x14ac:dyDescent="0.25">
      <c r="D1092" s="69"/>
    </row>
    <row r="1093" spans="4:4" x14ac:dyDescent="0.25">
      <c r="D1093" s="69"/>
    </row>
    <row r="1094" spans="4:4" x14ac:dyDescent="0.25">
      <c r="D1094" s="69"/>
    </row>
    <row r="1095" spans="4:4" x14ac:dyDescent="0.25">
      <c r="D1095" s="69"/>
    </row>
    <row r="1096" spans="4:4" x14ac:dyDescent="0.25">
      <c r="D1096" s="69"/>
    </row>
    <row r="1097" spans="4:4" x14ac:dyDescent="0.25">
      <c r="D1097" s="69"/>
    </row>
    <row r="1098" spans="4:4" x14ac:dyDescent="0.25">
      <c r="D1098" s="69"/>
    </row>
    <row r="1099" spans="4:4" x14ac:dyDescent="0.25">
      <c r="D1099" s="69"/>
    </row>
    <row r="1100" spans="4:4" x14ac:dyDescent="0.25">
      <c r="D1100" s="69"/>
    </row>
    <row r="1101" spans="4:4" x14ac:dyDescent="0.25">
      <c r="D1101" s="69"/>
    </row>
    <row r="1102" spans="4:4" x14ac:dyDescent="0.25">
      <c r="D1102" s="69"/>
    </row>
    <row r="1103" spans="4:4" x14ac:dyDescent="0.25">
      <c r="D1103" s="69"/>
    </row>
    <row r="1104" spans="4:4" x14ac:dyDescent="0.25">
      <c r="D1104" s="69"/>
    </row>
    <row r="1105" spans="4:4" x14ac:dyDescent="0.25">
      <c r="D1105" s="69"/>
    </row>
    <row r="1106" spans="4:4" x14ac:dyDescent="0.25">
      <c r="D1106" s="69"/>
    </row>
    <row r="1107" spans="4:4" x14ac:dyDescent="0.25">
      <c r="D1107" s="69"/>
    </row>
    <row r="1108" spans="4:4" x14ac:dyDescent="0.25">
      <c r="D1108" s="69"/>
    </row>
    <row r="1109" spans="4:4" x14ac:dyDescent="0.25">
      <c r="D1109" s="69"/>
    </row>
    <row r="1110" spans="4:4" x14ac:dyDescent="0.25">
      <c r="D1110" s="69"/>
    </row>
    <row r="1111" spans="4:4" x14ac:dyDescent="0.25">
      <c r="D1111" s="69"/>
    </row>
    <row r="1112" spans="4:4" x14ac:dyDescent="0.25">
      <c r="D1112" s="71"/>
    </row>
    <row r="1113" spans="4:4" x14ac:dyDescent="0.25">
      <c r="D1113" s="69"/>
    </row>
    <row r="1116" spans="4:4" x14ac:dyDescent="0.25">
      <c r="D1116" s="69"/>
    </row>
    <row r="1117" spans="4:4" x14ac:dyDescent="0.25">
      <c r="D1117" s="69"/>
    </row>
    <row r="1118" spans="4:4" x14ac:dyDescent="0.25">
      <c r="D1118" s="69"/>
    </row>
    <row r="1119" spans="4:4" x14ac:dyDescent="0.25">
      <c r="D1119" s="69"/>
    </row>
    <row r="1120" spans="4:4" x14ac:dyDescent="0.25">
      <c r="D1120" s="69"/>
    </row>
    <row r="1121" spans="4:4" x14ac:dyDescent="0.25">
      <c r="D1121" s="69"/>
    </row>
    <row r="1122" spans="4:4" x14ac:dyDescent="0.25">
      <c r="D1122" s="69"/>
    </row>
    <row r="1123" spans="4:4" x14ac:dyDescent="0.25">
      <c r="D1123" s="69"/>
    </row>
    <row r="1124" spans="4:4" x14ac:dyDescent="0.25">
      <c r="D1124" s="69"/>
    </row>
    <row r="1125" spans="4:4" x14ac:dyDescent="0.25">
      <c r="D1125" s="69"/>
    </row>
    <row r="1126" spans="4:4" x14ac:dyDescent="0.25">
      <c r="D1126" s="69"/>
    </row>
    <row r="1127" spans="4:4" x14ac:dyDescent="0.25">
      <c r="D1127" s="69"/>
    </row>
    <row r="1128" spans="4:4" x14ac:dyDescent="0.25">
      <c r="D1128" s="69"/>
    </row>
    <row r="1129" spans="4:4" x14ac:dyDescent="0.25">
      <c r="D1129" s="69"/>
    </row>
    <row r="1130" spans="4:4" x14ac:dyDescent="0.25">
      <c r="D1130" s="69"/>
    </row>
    <row r="1131" spans="4:4" x14ac:dyDescent="0.25">
      <c r="D1131" s="69"/>
    </row>
    <row r="1132" spans="4:4" x14ac:dyDescent="0.25">
      <c r="D1132" s="69"/>
    </row>
    <row r="1133" spans="4:4" x14ac:dyDescent="0.25">
      <c r="D1133" s="69"/>
    </row>
    <row r="1134" spans="4:4" x14ac:dyDescent="0.25">
      <c r="D1134" s="69"/>
    </row>
    <row r="1135" spans="4:4" x14ac:dyDescent="0.25">
      <c r="D1135" s="69"/>
    </row>
    <row r="1136" spans="4:4" x14ac:dyDescent="0.25">
      <c r="D1136" s="69"/>
    </row>
    <row r="1137" spans="4:4" x14ac:dyDescent="0.25">
      <c r="D1137" s="69"/>
    </row>
    <row r="1138" spans="4:4" x14ac:dyDescent="0.25">
      <c r="D1138" s="69"/>
    </row>
    <row r="1139" spans="4:4" x14ac:dyDescent="0.25">
      <c r="D1139" s="69"/>
    </row>
    <row r="1140" spans="4:4" x14ac:dyDescent="0.25">
      <c r="D1140" s="69"/>
    </row>
    <row r="1141" spans="4:4" x14ac:dyDescent="0.25">
      <c r="D1141" s="69"/>
    </row>
    <row r="1142" spans="4:4" x14ac:dyDescent="0.25">
      <c r="D1142" s="70"/>
    </row>
    <row r="1143" spans="4:4" x14ac:dyDescent="0.25">
      <c r="D1143" s="69"/>
    </row>
    <row r="1144" spans="4:4" x14ac:dyDescent="0.25">
      <c r="D1144" s="69"/>
    </row>
    <row r="1145" spans="4:4" x14ac:dyDescent="0.25">
      <c r="D1145" s="69"/>
    </row>
    <row r="1146" spans="4:4" x14ac:dyDescent="0.25">
      <c r="D1146" s="69"/>
    </row>
    <row r="1147" spans="4:4" x14ac:dyDescent="0.25">
      <c r="D1147" s="69"/>
    </row>
    <row r="1148" spans="4:4" x14ac:dyDescent="0.25">
      <c r="D1148" s="69"/>
    </row>
    <row r="1149" spans="4:4" x14ac:dyDescent="0.25">
      <c r="D1149" s="69"/>
    </row>
    <row r="1150" spans="4:4" x14ac:dyDescent="0.25">
      <c r="D1150" s="69"/>
    </row>
    <row r="1151" spans="4:4" x14ac:dyDescent="0.25">
      <c r="D1151" s="69"/>
    </row>
    <row r="1152" spans="4:4" x14ac:dyDescent="0.25">
      <c r="D1152" s="69"/>
    </row>
    <row r="1153" spans="4:4" x14ac:dyDescent="0.25">
      <c r="D1153" s="69"/>
    </row>
    <row r="1154" spans="4:4" x14ac:dyDescent="0.25">
      <c r="D1154" s="69"/>
    </row>
    <row r="1155" spans="4:4" x14ac:dyDescent="0.25">
      <c r="D1155" s="69"/>
    </row>
    <row r="1156" spans="4:4" x14ac:dyDescent="0.25">
      <c r="D1156" s="69"/>
    </row>
    <row r="1157" spans="4:4" x14ac:dyDescent="0.25">
      <c r="D1157" s="69"/>
    </row>
    <row r="1158" spans="4:4" x14ac:dyDescent="0.25">
      <c r="D1158" s="69"/>
    </row>
    <row r="1159" spans="4:4" x14ac:dyDescent="0.25">
      <c r="D1159" s="69"/>
    </row>
    <row r="1160" spans="4:4" x14ac:dyDescent="0.25">
      <c r="D1160" s="69"/>
    </row>
    <row r="1161" spans="4:4" x14ac:dyDescent="0.25">
      <c r="D1161" s="69"/>
    </row>
    <row r="1162" spans="4:4" x14ac:dyDescent="0.25">
      <c r="D1162" s="69"/>
    </row>
    <row r="1163" spans="4:4" x14ac:dyDescent="0.25">
      <c r="D1163" s="69"/>
    </row>
    <row r="1164" spans="4:4" x14ac:dyDescent="0.25">
      <c r="D1164" s="69"/>
    </row>
    <row r="1165" spans="4:4" x14ac:dyDescent="0.25">
      <c r="D1165" s="69"/>
    </row>
    <row r="1166" spans="4:4" x14ac:dyDescent="0.25">
      <c r="D1166" s="69"/>
    </row>
    <row r="1167" spans="4:4" x14ac:dyDescent="0.25">
      <c r="D1167" s="69"/>
    </row>
    <row r="1168" spans="4:4" x14ac:dyDescent="0.25">
      <c r="D1168" s="69"/>
    </row>
    <row r="1169" spans="4:4" x14ac:dyDescent="0.25">
      <c r="D1169" s="69"/>
    </row>
    <row r="1170" spans="4:4" x14ac:dyDescent="0.25">
      <c r="D1170" s="69"/>
    </row>
    <row r="1171" spans="4:4" x14ac:dyDescent="0.25">
      <c r="D1171" s="69"/>
    </row>
    <row r="1172" spans="4:4" x14ac:dyDescent="0.25">
      <c r="D1172" s="69"/>
    </row>
    <row r="1173" spans="4:4" x14ac:dyDescent="0.25">
      <c r="D1173" s="71"/>
    </row>
    <row r="1174" spans="4:4" x14ac:dyDescent="0.25">
      <c r="D1174" s="69"/>
    </row>
    <row r="1177" spans="4:4" x14ac:dyDescent="0.25">
      <c r="D1177" s="69"/>
    </row>
    <row r="1178" spans="4:4" x14ac:dyDescent="0.25">
      <c r="D1178" s="69"/>
    </row>
    <row r="1179" spans="4:4" x14ac:dyDescent="0.25">
      <c r="D1179" s="69"/>
    </row>
    <row r="1180" spans="4:4" x14ac:dyDescent="0.25">
      <c r="D1180" s="69"/>
    </row>
    <row r="1181" spans="4:4" x14ac:dyDescent="0.25">
      <c r="D1181" s="69"/>
    </row>
    <row r="1182" spans="4:4" x14ac:dyDescent="0.25">
      <c r="D1182" s="69"/>
    </row>
    <row r="1183" spans="4:4" x14ac:dyDescent="0.25">
      <c r="D1183" s="69"/>
    </row>
    <row r="1184" spans="4:4" x14ac:dyDescent="0.25">
      <c r="D1184" s="69"/>
    </row>
    <row r="1185" spans="4:4" x14ac:dyDescent="0.25">
      <c r="D1185" s="69"/>
    </row>
    <row r="1186" spans="4:4" x14ac:dyDescent="0.25">
      <c r="D1186" s="69"/>
    </row>
    <row r="1187" spans="4:4" x14ac:dyDescent="0.25">
      <c r="D1187" s="69"/>
    </row>
    <row r="1188" spans="4:4" x14ac:dyDescent="0.25">
      <c r="D1188" s="69"/>
    </row>
    <row r="1189" spans="4:4" x14ac:dyDescent="0.25">
      <c r="D1189" s="69"/>
    </row>
    <row r="1190" spans="4:4" x14ac:dyDescent="0.25">
      <c r="D1190" s="69"/>
    </row>
    <row r="1191" spans="4:4" x14ac:dyDescent="0.25">
      <c r="D1191" s="69"/>
    </row>
    <row r="1192" spans="4:4" x14ac:dyDescent="0.25">
      <c r="D1192" s="69"/>
    </row>
    <row r="1193" spans="4:4" x14ac:dyDescent="0.25">
      <c r="D1193" s="69"/>
    </row>
    <row r="1194" spans="4:4" x14ac:dyDescent="0.25">
      <c r="D1194" s="69"/>
    </row>
    <row r="1195" spans="4:4" x14ac:dyDescent="0.25">
      <c r="D1195" s="69"/>
    </row>
    <row r="1196" spans="4:4" x14ac:dyDescent="0.25">
      <c r="D1196" s="69"/>
    </row>
    <row r="1197" spans="4:4" x14ac:dyDescent="0.25">
      <c r="D1197" s="69"/>
    </row>
    <row r="1198" spans="4:4" x14ac:dyDescent="0.25">
      <c r="D1198" s="69"/>
    </row>
    <row r="1199" spans="4:4" x14ac:dyDescent="0.25">
      <c r="D1199" s="69"/>
    </row>
    <row r="1200" spans="4:4" x14ac:dyDescent="0.25">
      <c r="D1200" s="69"/>
    </row>
    <row r="1201" spans="4:4" x14ac:dyDescent="0.25">
      <c r="D1201" s="69"/>
    </row>
    <row r="1202" spans="4:4" x14ac:dyDescent="0.25">
      <c r="D1202" s="69"/>
    </row>
    <row r="1203" spans="4:4" x14ac:dyDescent="0.25">
      <c r="D1203" s="69"/>
    </row>
    <row r="1204" spans="4:4" x14ac:dyDescent="0.25">
      <c r="D1204" s="69"/>
    </row>
    <row r="1205" spans="4:4" x14ac:dyDescent="0.25">
      <c r="D1205" s="69"/>
    </row>
    <row r="1206" spans="4:4" x14ac:dyDescent="0.25">
      <c r="D1206" s="69"/>
    </row>
    <row r="1207" spans="4:4" x14ac:dyDescent="0.25">
      <c r="D1207" s="69"/>
    </row>
    <row r="1208" spans="4:4" x14ac:dyDescent="0.25">
      <c r="D1208" s="69"/>
    </row>
    <row r="1209" spans="4:4" x14ac:dyDescent="0.25">
      <c r="D1209" s="69"/>
    </row>
    <row r="1210" spans="4:4" x14ac:dyDescent="0.25">
      <c r="D1210" s="69"/>
    </row>
    <row r="1211" spans="4:4" x14ac:dyDescent="0.25">
      <c r="D1211" s="69"/>
    </row>
    <row r="1212" spans="4:4" x14ac:dyDescent="0.25">
      <c r="D1212" s="69"/>
    </row>
    <row r="1213" spans="4:4" x14ac:dyDescent="0.25">
      <c r="D1213" s="69"/>
    </row>
    <row r="1214" spans="4:4" x14ac:dyDescent="0.25">
      <c r="D1214" s="69"/>
    </row>
    <row r="1215" spans="4:4" x14ac:dyDescent="0.25">
      <c r="D1215" s="69"/>
    </row>
    <row r="1216" spans="4:4" x14ac:dyDescent="0.25">
      <c r="D1216" s="69"/>
    </row>
    <row r="1217" spans="4:4" x14ac:dyDescent="0.25">
      <c r="D1217" s="69"/>
    </row>
    <row r="1218" spans="4:4" x14ac:dyDescent="0.25">
      <c r="D1218" s="69"/>
    </row>
    <row r="1219" spans="4:4" x14ac:dyDescent="0.25">
      <c r="D1219" s="69"/>
    </row>
    <row r="1220" spans="4:4" x14ac:dyDescent="0.25">
      <c r="D1220" s="69"/>
    </row>
    <row r="1221" spans="4:4" x14ac:dyDescent="0.25">
      <c r="D1221" s="69"/>
    </row>
    <row r="1222" spans="4:4" x14ac:dyDescent="0.25">
      <c r="D1222" s="69"/>
    </row>
    <row r="1223" spans="4:4" x14ac:dyDescent="0.25">
      <c r="D1223" s="69"/>
    </row>
    <row r="1224" spans="4:4" x14ac:dyDescent="0.25">
      <c r="D1224" s="69"/>
    </row>
    <row r="1225" spans="4:4" x14ac:dyDescent="0.25">
      <c r="D1225" s="69"/>
    </row>
    <row r="1226" spans="4:4" x14ac:dyDescent="0.25">
      <c r="D1226" s="69"/>
    </row>
    <row r="1227" spans="4:4" x14ac:dyDescent="0.25">
      <c r="D1227" s="69"/>
    </row>
    <row r="1228" spans="4:4" x14ac:dyDescent="0.25">
      <c r="D1228" s="69"/>
    </row>
    <row r="1229" spans="4:4" x14ac:dyDescent="0.25">
      <c r="D1229" s="69"/>
    </row>
    <row r="1230" spans="4:4" x14ac:dyDescent="0.25">
      <c r="D1230" s="69"/>
    </row>
    <row r="1231" spans="4:4" x14ac:dyDescent="0.25">
      <c r="D1231" s="69"/>
    </row>
    <row r="1232" spans="4:4" x14ac:dyDescent="0.25">
      <c r="D1232" s="69"/>
    </row>
    <row r="1233" spans="4:4" x14ac:dyDescent="0.25">
      <c r="D1233" s="69"/>
    </row>
    <row r="1234" spans="4:4" x14ac:dyDescent="0.25">
      <c r="D1234" s="69"/>
    </row>
    <row r="1235" spans="4:4" x14ac:dyDescent="0.25">
      <c r="D1235" s="69"/>
    </row>
    <row r="1236" spans="4:4" x14ac:dyDescent="0.25">
      <c r="D1236" s="69"/>
    </row>
    <row r="1237" spans="4:4" x14ac:dyDescent="0.25">
      <c r="D1237" s="69"/>
    </row>
    <row r="1238" spans="4:4" x14ac:dyDescent="0.25">
      <c r="D1238" s="69"/>
    </row>
    <row r="1239" spans="4:4" x14ac:dyDescent="0.25">
      <c r="D1239" s="69"/>
    </row>
    <row r="1240" spans="4:4" x14ac:dyDescent="0.25">
      <c r="D1240" s="69"/>
    </row>
    <row r="1241" spans="4:4" x14ac:dyDescent="0.25">
      <c r="D1241" s="69"/>
    </row>
    <row r="1242" spans="4:4" x14ac:dyDescent="0.25">
      <c r="D1242" s="69"/>
    </row>
    <row r="1243" spans="4:4" x14ac:dyDescent="0.25">
      <c r="D1243" s="69"/>
    </row>
    <row r="1244" spans="4:4" x14ac:dyDescent="0.25">
      <c r="D1244" s="69"/>
    </row>
    <row r="1245" spans="4:4" x14ac:dyDescent="0.25">
      <c r="D1245" s="69"/>
    </row>
    <row r="1246" spans="4:4" x14ac:dyDescent="0.25">
      <c r="D1246" s="69"/>
    </row>
    <row r="1247" spans="4:4" x14ac:dyDescent="0.25">
      <c r="D1247" s="69"/>
    </row>
    <row r="1248" spans="4:4" x14ac:dyDescent="0.25">
      <c r="D1248" s="69"/>
    </row>
    <row r="1249" spans="4:4" x14ac:dyDescent="0.25">
      <c r="D1249" s="69"/>
    </row>
    <row r="1250" spans="4:4" x14ac:dyDescent="0.25">
      <c r="D1250" s="69"/>
    </row>
    <row r="1251" spans="4:4" x14ac:dyDescent="0.25">
      <c r="D1251" s="69"/>
    </row>
    <row r="1252" spans="4:4" x14ac:dyDescent="0.25">
      <c r="D1252" s="69"/>
    </row>
    <row r="1253" spans="4:4" x14ac:dyDescent="0.25">
      <c r="D1253" s="71"/>
    </row>
    <row r="1254" spans="4:4" x14ac:dyDescent="0.25">
      <c r="D1254" s="69"/>
    </row>
    <row r="1256" spans="4:4" x14ac:dyDescent="0.25">
      <c r="D1256" s="69"/>
    </row>
    <row r="1257" spans="4:4" x14ac:dyDescent="0.25">
      <c r="D1257" s="69"/>
    </row>
    <row r="1258" spans="4:4" x14ac:dyDescent="0.25">
      <c r="D1258" s="69"/>
    </row>
    <row r="1259" spans="4:4" x14ac:dyDescent="0.25">
      <c r="D1259" s="69"/>
    </row>
    <row r="1260" spans="4:4" x14ac:dyDescent="0.25">
      <c r="D1260" s="69"/>
    </row>
    <row r="1261" spans="4:4" x14ac:dyDescent="0.25">
      <c r="D1261" s="69"/>
    </row>
    <row r="1262" spans="4:4" x14ac:dyDescent="0.25">
      <c r="D1262" s="69"/>
    </row>
    <row r="1263" spans="4:4" x14ac:dyDescent="0.25">
      <c r="D1263" s="69"/>
    </row>
    <row r="1264" spans="4:4" x14ac:dyDescent="0.25">
      <c r="D1264" s="69"/>
    </row>
    <row r="1265" spans="4:4" x14ac:dyDescent="0.25">
      <c r="D1265" s="69"/>
    </row>
    <row r="1266" spans="4:4" x14ac:dyDescent="0.25">
      <c r="D1266" s="69"/>
    </row>
    <row r="1267" spans="4:4" x14ac:dyDescent="0.25">
      <c r="D1267" s="69"/>
    </row>
    <row r="1268" spans="4:4" x14ac:dyDescent="0.25">
      <c r="D1268" s="69"/>
    </row>
    <row r="1269" spans="4:4" x14ac:dyDescent="0.25">
      <c r="D1269" s="69"/>
    </row>
    <row r="1270" spans="4:4" x14ac:dyDescent="0.25">
      <c r="D1270" s="69"/>
    </row>
    <row r="1271" spans="4:4" x14ac:dyDescent="0.25">
      <c r="D1271" s="69"/>
    </row>
    <row r="1272" spans="4:4" x14ac:dyDescent="0.25">
      <c r="D1272" s="69"/>
    </row>
    <row r="1273" spans="4:4" x14ac:dyDescent="0.25">
      <c r="D1273" s="69"/>
    </row>
    <row r="1274" spans="4:4" x14ac:dyDescent="0.25">
      <c r="D1274" s="69"/>
    </row>
    <row r="1275" spans="4:4" x14ac:dyDescent="0.25">
      <c r="D1275" s="69"/>
    </row>
    <row r="1276" spans="4:4" x14ac:dyDescent="0.25">
      <c r="D1276" s="69"/>
    </row>
    <row r="1277" spans="4:4" x14ac:dyDescent="0.25">
      <c r="D1277" s="69"/>
    </row>
    <row r="1278" spans="4:4" x14ac:dyDescent="0.25">
      <c r="D1278" s="69"/>
    </row>
    <row r="1279" spans="4:4" x14ac:dyDescent="0.25">
      <c r="D1279" s="69"/>
    </row>
    <row r="1280" spans="4:4" x14ac:dyDescent="0.25">
      <c r="D1280" s="69"/>
    </row>
    <row r="1281" spans="4:4" x14ac:dyDescent="0.25">
      <c r="D1281" s="69"/>
    </row>
    <row r="1282" spans="4:4" x14ac:dyDescent="0.25">
      <c r="D1282" s="69"/>
    </row>
    <row r="1283" spans="4:4" x14ac:dyDescent="0.25">
      <c r="D1283" s="69"/>
    </row>
    <row r="1284" spans="4:4" x14ac:dyDescent="0.25">
      <c r="D1284" s="69"/>
    </row>
    <row r="1285" spans="4:4" x14ac:dyDescent="0.25">
      <c r="D1285" s="69"/>
    </row>
    <row r="1286" spans="4:4" x14ac:dyDescent="0.25">
      <c r="D1286" s="69"/>
    </row>
    <row r="1287" spans="4:4" x14ac:dyDescent="0.25">
      <c r="D1287" s="69"/>
    </row>
    <row r="1288" spans="4:4" x14ac:dyDescent="0.25">
      <c r="D1288" s="69"/>
    </row>
    <row r="1289" spans="4:4" x14ac:dyDescent="0.25">
      <c r="D1289" s="69"/>
    </row>
    <row r="1290" spans="4:4" x14ac:dyDescent="0.25">
      <c r="D1290" s="69"/>
    </row>
    <row r="1291" spans="4:4" x14ac:dyDescent="0.25">
      <c r="D1291" s="69"/>
    </row>
    <row r="1292" spans="4:4" x14ac:dyDescent="0.25">
      <c r="D1292" s="69"/>
    </row>
    <row r="1293" spans="4:4" x14ac:dyDescent="0.25">
      <c r="D1293" s="69"/>
    </row>
    <row r="1294" spans="4:4" x14ac:dyDescent="0.25">
      <c r="D1294" s="69"/>
    </row>
    <row r="1295" spans="4:4" x14ac:dyDescent="0.25">
      <c r="D1295" s="69"/>
    </row>
    <row r="1296" spans="4:4" x14ac:dyDescent="0.25">
      <c r="D1296" s="69"/>
    </row>
    <row r="1297" spans="4:4" x14ac:dyDescent="0.25">
      <c r="D1297" s="69"/>
    </row>
    <row r="1298" spans="4:4" x14ac:dyDescent="0.25">
      <c r="D1298" s="69"/>
    </row>
    <row r="1299" spans="4:4" x14ac:dyDescent="0.25">
      <c r="D1299" s="69"/>
    </row>
    <row r="1300" spans="4:4" x14ac:dyDescent="0.25">
      <c r="D1300" s="69"/>
    </row>
    <row r="1301" spans="4:4" x14ac:dyDescent="0.25">
      <c r="D1301" s="69"/>
    </row>
    <row r="1302" spans="4:4" x14ac:dyDescent="0.25">
      <c r="D1302" s="69"/>
    </row>
    <row r="1303" spans="4:4" x14ac:dyDescent="0.25">
      <c r="D1303" s="69"/>
    </row>
    <row r="1304" spans="4:4" x14ac:dyDescent="0.25">
      <c r="D1304" s="69"/>
    </row>
    <row r="1305" spans="4:4" x14ac:dyDescent="0.25">
      <c r="D1305" s="69"/>
    </row>
    <row r="1306" spans="4:4" x14ac:dyDescent="0.25">
      <c r="D1306" s="69"/>
    </row>
    <row r="1307" spans="4:4" x14ac:dyDescent="0.25">
      <c r="D1307" s="69"/>
    </row>
    <row r="1308" spans="4:4" x14ac:dyDescent="0.25">
      <c r="D1308" s="69"/>
    </row>
    <row r="1309" spans="4:4" x14ac:dyDescent="0.25">
      <c r="D1309" s="69"/>
    </row>
    <row r="1310" spans="4:4" x14ac:dyDescent="0.25">
      <c r="D1310" s="69"/>
    </row>
    <row r="1311" spans="4:4" x14ac:dyDescent="0.25">
      <c r="D1311" s="69"/>
    </row>
    <row r="1312" spans="4:4" x14ac:dyDescent="0.25">
      <c r="D1312" s="69"/>
    </row>
    <row r="1313" spans="4:4" x14ac:dyDescent="0.25">
      <c r="D1313" s="69"/>
    </row>
    <row r="1314" spans="4:4" x14ac:dyDescent="0.25">
      <c r="D1314" s="69"/>
    </row>
    <row r="1315" spans="4:4" x14ac:dyDescent="0.25">
      <c r="D1315" s="69"/>
    </row>
    <row r="1316" spans="4:4" x14ac:dyDescent="0.25">
      <c r="D1316" s="69"/>
    </row>
    <row r="1317" spans="4:4" x14ac:dyDescent="0.25">
      <c r="D1317" s="71"/>
    </row>
    <row r="1318" spans="4:4" x14ac:dyDescent="0.25">
      <c r="D1318" s="69"/>
    </row>
    <row r="1319" spans="4:4" x14ac:dyDescent="0.25">
      <c r="D1319" s="69"/>
    </row>
    <row r="1320" spans="4:4" x14ac:dyDescent="0.25">
      <c r="D1320" s="69"/>
    </row>
    <row r="1321" spans="4:4" x14ac:dyDescent="0.25">
      <c r="D1321" s="69"/>
    </row>
    <row r="1322" spans="4:4" x14ac:dyDescent="0.25">
      <c r="D1322" s="69"/>
    </row>
    <row r="1323" spans="4:4" x14ac:dyDescent="0.25">
      <c r="D1323" s="69"/>
    </row>
    <row r="1324" spans="4:4" x14ac:dyDescent="0.25">
      <c r="D1324" s="69"/>
    </row>
    <row r="1325" spans="4:4" x14ac:dyDescent="0.25">
      <c r="D1325" s="69"/>
    </row>
    <row r="1326" spans="4:4" x14ac:dyDescent="0.25">
      <c r="D1326" s="69"/>
    </row>
    <row r="1338" spans="4:4" x14ac:dyDescent="0.25">
      <c r="D1338" s="69"/>
    </row>
    <row r="1339" spans="4:4" x14ac:dyDescent="0.25">
      <c r="D1339" s="69"/>
    </row>
    <row r="1340" spans="4:4" x14ac:dyDescent="0.25">
      <c r="D1340" s="69"/>
    </row>
    <row r="1341" spans="4:4" x14ac:dyDescent="0.25">
      <c r="D1341" s="69"/>
    </row>
    <row r="1342" spans="4:4" x14ac:dyDescent="0.25">
      <c r="D1342" s="69"/>
    </row>
    <row r="1343" spans="4:4" x14ac:dyDescent="0.25">
      <c r="D1343" s="69"/>
    </row>
    <row r="1344" spans="4:4" x14ac:dyDescent="0.25">
      <c r="D1344" s="69"/>
    </row>
    <row r="1345" spans="4:4" x14ac:dyDescent="0.25">
      <c r="D1345" s="69"/>
    </row>
    <row r="1346" spans="4:4" x14ac:dyDescent="0.25">
      <c r="D1346" s="69"/>
    </row>
    <row r="1347" spans="4:4" x14ac:dyDescent="0.25">
      <c r="D1347" s="69"/>
    </row>
    <row r="1348" spans="4:4" x14ac:dyDescent="0.25">
      <c r="D1348" s="69"/>
    </row>
    <row r="1349" spans="4:4" x14ac:dyDescent="0.25">
      <c r="D1349" s="69"/>
    </row>
    <row r="1350" spans="4:4" x14ac:dyDescent="0.25">
      <c r="D1350" s="69"/>
    </row>
    <row r="1351" spans="4:4" x14ac:dyDescent="0.25">
      <c r="D1351" s="69"/>
    </row>
    <row r="1352" spans="4:4" x14ac:dyDescent="0.25">
      <c r="D1352" s="69"/>
    </row>
    <row r="1353" spans="4:4" x14ac:dyDescent="0.25">
      <c r="D1353" s="69"/>
    </row>
    <row r="1354" spans="4:4" x14ac:dyDescent="0.25">
      <c r="D1354" s="69"/>
    </row>
    <row r="1355" spans="4:4" x14ac:dyDescent="0.25">
      <c r="D1355" s="69"/>
    </row>
    <row r="1356" spans="4:4" x14ac:dyDescent="0.25">
      <c r="D1356" s="69"/>
    </row>
    <row r="1357" spans="4:4" x14ac:dyDescent="0.25">
      <c r="D1357" s="69"/>
    </row>
    <row r="1358" spans="4:4" x14ac:dyDescent="0.25">
      <c r="D1358" s="69"/>
    </row>
    <row r="1359" spans="4:4" x14ac:dyDescent="0.25">
      <c r="D1359" s="69"/>
    </row>
    <row r="1360" spans="4:4" x14ac:dyDescent="0.25">
      <c r="D1360" s="69"/>
    </row>
    <row r="1361" spans="4:4" x14ac:dyDescent="0.25">
      <c r="D1361" s="69"/>
    </row>
    <row r="1362" spans="4:4" x14ac:dyDescent="0.25">
      <c r="D1362" s="69"/>
    </row>
    <row r="1363" spans="4:4" x14ac:dyDescent="0.25">
      <c r="D1363" s="69"/>
    </row>
    <row r="1364" spans="4:4" x14ac:dyDescent="0.25">
      <c r="D1364" s="69"/>
    </row>
    <row r="1365" spans="4:4" x14ac:dyDescent="0.25">
      <c r="D1365" s="69"/>
    </row>
    <row r="1366" spans="4:4" x14ac:dyDescent="0.25">
      <c r="D1366" s="69"/>
    </row>
    <row r="1367" spans="4:4" x14ac:dyDescent="0.25">
      <c r="D1367" s="69"/>
    </row>
    <row r="1368" spans="4:4" x14ac:dyDescent="0.25">
      <c r="D1368" s="69"/>
    </row>
    <row r="1369" spans="4:4" x14ac:dyDescent="0.25">
      <c r="D1369" s="69"/>
    </row>
    <row r="1370" spans="4:4" x14ac:dyDescent="0.25">
      <c r="D1370" s="69"/>
    </row>
    <row r="1371" spans="4:4" x14ac:dyDescent="0.25">
      <c r="D1371" s="69"/>
    </row>
    <row r="1372" spans="4:4" x14ac:dyDescent="0.25">
      <c r="D1372" s="69"/>
    </row>
    <row r="1373" spans="4:4" x14ac:dyDescent="0.25">
      <c r="D1373" s="69"/>
    </row>
    <row r="1374" spans="4:4" x14ac:dyDescent="0.25">
      <c r="D1374" s="69"/>
    </row>
    <row r="1375" spans="4:4" x14ac:dyDescent="0.25">
      <c r="D1375" s="69"/>
    </row>
    <row r="1376" spans="4:4" x14ac:dyDescent="0.25">
      <c r="D1376" s="69"/>
    </row>
    <row r="1377" spans="4:4" x14ac:dyDescent="0.25">
      <c r="D1377" s="69"/>
    </row>
    <row r="1378" spans="4:4" x14ac:dyDescent="0.25">
      <c r="D1378" s="69"/>
    </row>
    <row r="1379" spans="4:4" x14ac:dyDescent="0.25">
      <c r="D1379" s="69"/>
    </row>
    <row r="1380" spans="4:4" x14ac:dyDescent="0.25">
      <c r="D1380" s="69"/>
    </row>
    <row r="1381" spans="4:4" x14ac:dyDescent="0.25">
      <c r="D1381" s="69"/>
    </row>
    <row r="1382" spans="4:4" x14ac:dyDescent="0.25">
      <c r="D1382" s="69"/>
    </row>
    <row r="1383" spans="4:4" x14ac:dyDescent="0.25">
      <c r="D1383" s="69"/>
    </row>
    <row r="1384" spans="4:4" x14ac:dyDescent="0.25">
      <c r="D1384" s="69"/>
    </row>
    <row r="1385" spans="4:4" x14ac:dyDescent="0.25">
      <c r="D1385" s="69"/>
    </row>
    <row r="1386" spans="4:4" x14ac:dyDescent="0.25">
      <c r="D1386" s="69"/>
    </row>
    <row r="1387" spans="4:4" x14ac:dyDescent="0.25">
      <c r="D1387" s="69"/>
    </row>
    <row r="1388" spans="4:4" x14ac:dyDescent="0.25">
      <c r="D1388" s="69"/>
    </row>
    <row r="1389" spans="4:4" x14ac:dyDescent="0.25">
      <c r="D1389" s="69"/>
    </row>
    <row r="1390" spans="4:4" x14ac:dyDescent="0.25">
      <c r="D1390" s="69"/>
    </row>
    <row r="1391" spans="4:4" x14ac:dyDescent="0.25">
      <c r="D1391" s="69"/>
    </row>
    <row r="1392" spans="4:4" x14ac:dyDescent="0.25">
      <c r="D1392" s="69"/>
    </row>
    <row r="1393" spans="4:4" x14ac:dyDescent="0.25">
      <c r="D1393" s="69"/>
    </row>
    <row r="1394" spans="4:4" x14ac:dyDescent="0.25">
      <c r="D1394" s="69"/>
    </row>
    <row r="1395" spans="4:4" x14ac:dyDescent="0.25">
      <c r="D1395" s="69"/>
    </row>
    <row r="1396" spans="4:4" x14ac:dyDescent="0.25">
      <c r="D1396" s="69"/>
    </row>
    <row r="1397" spans="4:4" x14ac:dyDescent="0.25">
      <c r="D1397" s="69"/>
    </row>
    <row r="1398" spans="4:4" x14ac:dyDescent="0.25">
      <c r="D1398" s="69"/>
    </row>
    <row r="1399" spans="4:4" x14ac:dyDescent="0.25">
      <c r="D1399" s="71"/>
    </row>
    <row r="1400" spans="4:4" x14ac:dyDescent="0.25">
      <c r="D1400" s="69"/>
    </row>
    <row r="1459" spans="4:4" x14ac:dyDescent="0.25">
      <c r="D1459" s="69"/>
    </row>
    <row r="1529" spans="4:4" x14ac:dyDescent="0.25">
      <c r="D1529" s="69"/>
    </row>
    <row r="1541" spans="4:4" x14ac:dyDescent="0.25">
      <c r="D1541" s="69"/>
    </row>
    <row r="1542" spans="4:4" x14ac:dyDescent="0.25">
      <c r="D1542" s="69"/>
    </row>
    <row r="1543" spans="4:4" x14ac:dyDescent="0.25">
      <c r="D1543" s="69"/>
    </row>
    <row r="1544" spans="4:4" x14ac:dyDescent="0.25">
      <c r="D1544" s="69"/>
    </row>
    <row r="1545" spans="4:4" x14ac:dyDescent="0.25">
      <c r="D1545" s="69"/>
    </row>
    <row r="1546" spans="4:4" x14ac:dyDescent="0.25">
      <c r="D1546" s="69"/>
    </row>
    <row r="1547" spans="4:4" x14ac:dyDescent="0.25">
      <c r="D1547" s="69"/>
    </row>
    <row r="1548" spans="4:4" x14ac:dyDescent="0.25">
      <c r="D1548" s="69"/>
    </row>
    <row r="1549" spans="4:4" x14ac:dyDescent="0.25">
      <c r="D1549" s="69"/>
    </row>
    <row r="1550" spans="4:4" x14ac:dyDescent="0.25">
      <c r="D1550" s="69"/>
    </row>
    <row r="1551" spans="4:4" x14ac:dyDescent="0.25">
      <c r="D1551" s="69"/>
    </row>
    <row r="1552" spans="4:4" x14ac:dyDescent="0.25">
      <c r="D1552" s="69"/>
    </row>
    <row r="1553" spans="4:4" x14ac:dyDescent="0.25">
      <c r="D1553" s="69"/>
    </row>
    <row r="1554" spans="4:4" x14ac:dyDescent="0.25">
      <c r="D1554" s="69"/>
    </row>
    <row r="1555" spans="4:4" x14ac:dyDescent="0.25">
      <c r="D1555" s="69"/>
    </row>
    <row r="1556" spans="4:4" x14ac:dyDescent="0.25">
      <c r="D1556" s="69"/>
    </row>
    <row r="1557" spans="4:4" x14ac:dyDescent="0.25">
      <c r="D1557" s="69"/>
    </row>
    <row r="1558" spans="4:4" x14ac:dyDescent="0.25">
      <c r="D1558" s="69"/>
    </row>
    <row r="1559" spans="4:4" x14ac:dyDescent="0.25">
      <c r="D1559" s="69"/>
    </row>
    <row r="1560" spans="4:4" x14ac:dyDescent="0.25">
      <c r="D1560" s="69"/>
    </row>
    <row r="1561" spans="4:4" x14ac:dyDescent="0.25">
      <c r="D1561" s="69"/>
    </row>
    <row r="1562" spans="4:4" x14ac:dyDescent="0.25">
      <c r="D1562" s="69"/>
    </row>
    <row r="1563" spans="4:4" x14ac:dyDescent="0.25">
      <c r="D1563" s="69"/>
    </row>
    <row r="1564" spans="4:4" x14ac:dyDescent="0.25">
      <c r="D1564" s="69"/>
    </row>
    <row r="1565" spans="4:4" x14ac:dyDescent="0.25">
      <c r="D1565" s="69"/>
    </row>
    <row r="1566" spans="4:4" x14ac:dyDescent="0.25">
      <c r="D1566" s="69"/>
    </row>
    <row r="1567" spans="4:4" x14ac:dyDescent="0.25">
      <c r="D1567" s="69"/>
    </row>
    <row r="1568" spans="4:4" x14ac:dyDescent="0.25">
      <c r="D1568" s="69"/>
    </row>
    <row r="1569" spans="4:4" x14ac:dyDescent="0.25">
      <c r="D1569" s="69"/>
    </row>
    <row r="1570" spans="4:4" x14ac:dyDescent="0.25">
      <c r="D1570" s="69"/>
    </row>
    <row r="1571" spans="4:4" x14ac:dyDescent="0.25">
      <c r="D1571" s="69"/>
    </row>
    <row r="1572" spans="4:4" x14ac:dyDescent="0.25">
      <c r="D1572" s="69"/>
    </row>
    <row r="1573" spans="4:4" x14ac:dyDescent="0.25">
      <c r="D1573" s="69"/>
    </row>
    <row r="1575" spans="4:4" x14ac:dyDescent="0.25">
      <c r="D1575" s="69"/>
    </row>
    <row r="1576" spans="4:4" x14ac:dyDescent="0.25">
      <c r="D1576" s="69"/>
    </row>
    <row r="1577" spans="4:4" x14ac:dyDescent="0.25">
      <c r="D1577" s="69"/>
    </row>
    <row r="1578" spans="4:4" x14ac:dyDescent="0.25">
      <c r="D1578" s="69"/>
    </row>
    <row r="1579" spans="4:4" x14ac:dyDescent="0.25">
      <c r="D1579" s="69"/>
    </row>
    <row r="1580" spans="4:4" x14ac:dyDescent="0.25">
      <c r="D1580" s="69"/>
    </row>
    <row r="1581" spans="4:4" x14ac:dyDescent="0.25">
      <c r="D1581" s="69"/>
    </row>
    <row r="1582" spans="4:4" x14ac:dyDescent="0.25">
      <c r="D1582" s="69"/>
    </row>
    <row r="1583" spans="4:4" x14ac:dyDescent="0.25">
      <c r="D1583" s="69"/>
    </row>
    <row r="1585" spans="4:4" x14ac:dyDescent="0.25">
      <c r="D1585" s="69"/>
    </row>
    <row r="1586" spans="4:4" x14ac:dyDescent="0.25">
      <c r="D1586" s="69"/>
    </row>
    <row r="1587" spans="4:4" x14ac:dyDescent="0.25">
      <c r="D1587" s="69"/>
    </row>
    <row r="1588" spans="4:4" x14ac:dyDescent="0.25">
      <c r="D1588" s="69"/>
    </row>
    <row r="1589" spans="4:4" x14ac:dyDescent="0.25">
      <c r="D1589" s="69"/>
    </row>
    <row r="1590" spans="4:4" x14ac:dyDescent="0.25">
      <c r="D1590" s="69"/>
    </row>
    <row r="1595" spans="4:4" x14ac:dyDescent="0.25">
      <c r="D1595" s="69"/>
    </row>
    <row r="1596" spans="4:4" x14ac:dyDescent="0.25">
      <c r="D1596" s="69"/>
    </row>
    <row r="1597" spans="4:4" x14ac:dyDescent="0.25">
      <c r="D1597" s="69"/>
    </row>
    <row r="2009" spans="4:4" x14ac:dyDescent="0.25">
      <c r="D2009" s="69"/>
    </row>
    <row r="2010" spans="4:4" x14ac:dyDescent="0.25">
      <c r="D2010" s="69"/>
    </row>
    <row r="2011" spans="4:4" x14ac:dyDescent="0.25">
      <c r="D2011" s="69"/>
    </row>
    <row r="2012" spans="4:4" x14ac:dyDescent="0.25">
      <c r="D2012" s="69"/>
    </row>
    <row r="2013" spans="4:4" x14ac:dyDescent="0.25">
      <c r="D2013" s="69"/>
    </row>
    <row r="2033" spans="4:4" x14ac:dyDescent="0.25">
      <c r="D2033" s="69"/>
    </row>
    <row r="2034" spans="4:4" x14ac:dyDescent="0.25">
      <c r="D2034" s="69"/>
    </row>
    <row r="2035" spans="4:4" x14ac:dyDescent="0.25">
      <c r="D2035" s="69"/>
    </row>
    <row r="2036" spans="4:4" x14ac:dyDescent="0.25">
      <c r="D2036" s="69"/>
    </row>
    <row r="2037" spans="4:4" x14ac:dyDescent="0.25">
      <c r="D2037" s="69"/>
    </row>
    <row r="2038" spans="4:4" x14ac:dyDescent="0.25">
      <c r="D2038" s="69"/>
    </row>
    <row r="2039" spans="4:4" x14ac:dyDescent="0.25">
      <c r="D2039" s="69"/>
    </row>
    <row r="2040" spans="4:4" x14ac:dyDescent="0.25">
      <c r="D2040" s="69"/>
    </row>
    <row r="2041" spans="4:4" x14ac:dyDescent="0.25">
      <c r="D2041" s="69"/>
    </row>
    <row r="2042" spans="4:4" x14ac:dyDescent="0.25">
      <c r="D2042" s="69"/>
    </row>
    <row r="2043" spans="4:4" x14ac:dyDescent="0.25">
      <c r="D2043" s="69"/>
    </row>
    <row r="2044" spans="4:4" x14ac:dyDescent="0.25">
      <c r="D2044" s="69"/>
    </row>
    <row r="2045" spans="4:4" x14ac:dyDescent="0.25">
      <c r="D2045" s="69"/>
    </row>
    <row r="2046" spans="4:4" x14ac:dyDescent="0.25">
      <c r="D2046" s="69"/>
    </row>
    <row r="2047" spans="4:4" x14ac:dyDescent="0.25">
      <c r="D2047" s="69"/>
    </row>
    <row r="2048" spans="4:4" x14ac:dyDescent="0.25">
      <c r="D2048" s="69"/>
    </row>
    <row r="2049" spans="4:4" x14ac:dyDescent="0.25">
      <c r="D2049" s="69"/>
    </row>
    <row r="2050" spans="4:4" x14ac:dyDescent="0.25">
      <c r="D2050" s="69"/>
    </row>
    <row r="2051" spans="4:4" x14ac:dyDescent="0.25">
      <c r="D2051" s="69"/>
    </row>
    <row r="2052" spans="4:4" x14ac:dyDescent="0.25">
      <c r="D2052" s="69"/>
    </row>
    <row r="2053" spans="4:4" x14ac:dyDescent="0.25">
      <c r="D2053" s="69"/>
    </row>
    <row r="2054" spans="4:4" x14ac:dyDescent="0.25">
      <c r="D2054" s="69"/>
    </row>
    <row r="2055" spans="4:4" x14ac:dyDescent="0.25">
      <c r="D2055" s="69"/>
    </row>
    <row r="2056" spans="4:4" x14ac:dyDescent="0.25">
      <c r="D2056" s="69"/>
    </row>
    <row r="2057" spans="4:4" x14ac:dyDescent="0.25">
      <c r="D2057" s="69"/>
    </row>
    <row r="2058" spans="4:4" x14ac:dyDescent="0.25">
      <c r="D2058" s="69"/>
    </row>
    <row r="2059" spans="4:4" x14ac:dyDescent="0.25">
      <c r="D2059" s="69"/>
    </row>
    <row r="2060" spans="4:4" x14ac:dyDescent="0.25">
      <c r="D2060" s="69"/>
    </row>
    <row r="2061" spans="4:4" x14ac:dyDescent="0.25">
      <c r="D2061" s="69"/>
    </row>
    <row r="2062" spans="4:4" x14ac:dyDescent="0.25">
      <c r="D2062" s="69"/>
    </row>
    <row r="2063" spans="4:4" x14ac:dyDescent="0.25">
      <c r="D2063" s="69"/>
    </row>
    <row r="2064" spans="4:4" x14ac:dyDescent="0.25">
      <c r="D2064" s="69"/>
    </row>
    <row r="2065" spans="4:4" x14ac:dyDescent="0.25">
      <c r="D2065" s="69"/>
    </row>
    <row r="2066" spans="4:4" x14ac:dyDescent="0.25">
      <c r="D2066" s="69"/>
    </row>
    <row r="2067" spans="4:4" x14ac:dyDescent="0.25">
      <c r="D2067" s="69"/>
    </row>
    <row r="2068" spans="4:4" x14ac:dyDescent="0.25">
      <c r="D2068" s="69"/>
    </row>
    <row r="2069" spans="4:4" x14ac:dyDescent="0.25">
      <c r="D2069" s="69"/>
    </row>
    <row r="2070" spans="4:4" x14ac:dyDescent="0.25">
      <c r="D2070" s="69"/>
    </row>
    <row r="2071" spans="4:4" x14ac:dyDescent="0.25">
      <c r="D2071" s="69"/>
    </row>
    <row r="2072" spans="4:4" x14ac:dyDescent="0.25">
      <c r="D2072" s="69"/>
    </row>
    <row r="2073" spans="4:4" x14ac:dyDescent="0.25">
      <c r="D2073" s="69"/>
    </row>
    <row r="2074" spans="4:4" x14ac:dyDescent="0.25">
      <c r="D2074" s="69"/>
    </row>
    <row r="2075" spans="4:4" x14ac:dyDescent="0.25">
      <c r="D2075" s="69"/>
    </row>
    <row r="2076" spans="4:4" x14ac:dyDescent="0.25">
      <c r="D2076" s="69"/>
    </row>
    <row r="2077" spans="4:4" x14ac:dyDescent="0.25">
      <c r="D2077" s="69"/>
    </row>
    <row r="2078" spans="4:4" x14ac:dyDescent="0.25">
      <c r="D2078" s="69"/>
    </row>
    <row r="2079" spans="4:4" x14ac:dyDescent="0.25">
      <c r="D2079" s="69"/>
    </row>
    <row r="2080" spans="4:4" x14ac:dyDescent="0.25">
      <c r="D2080" s="69"/>
    </row>
    <row r="2081" spans="4:4" x14ac:dyDescent="0.25">
      <c r="D2081" s="69"/>
    </row>
    <row r="2082" spans="4:4" x14ac:dyDescent="0.25">
      <c r="D2082" s="69"/>
    </row>
    <row r="2083" spans="4:4" x14ac:dyDescent="0.25">
      <c r="D2083" s="69"/>
    </row>
    <row r="2084" spans="4:4" x14ac:dyDescent="0.25">
      <c r="D2084" s="69"/>
    </row>
    <row r="2085" spans="4:4" x14ac:dyDescent="0.25">
      <c r="D2085" s="69"/>
    </row>
    <row r="2086" spans="4:4" x14ac:dyDescent="0.25">
      <c r="D2086" s="69"/>
    </row>
    <row r="2087" spans="4:4" x14ac:dyDescent="0.25">
      <c r="D2087" s="69"/>
    </row>
    <row r="2088" spans="4:4" x14ac:dyDescent="0.25">
      <c r="D2088" s="69"/>
    </row>
    <row r="2089" spans="4:4" x14ac:dyDescent="0.25">
      <c r="D2089" s="69"/>
    </row>
    <row r="2090" spans="4:4" x14ac:dyDescent="0.25">
      <c r="D2090" s="69"/>
    </row>
    <row r="2091" spans="4:4" x14ac:dyDescent="0.25">
      <c r="D2091" s="69"/>
    </row>
    <row r="2092" spans="4:4" x14ac:dyDescent="0.25">
      <c r="D2092" s="69"/>
    </row>
    <row r="2093" spans="4:4" x14ac:dyDescent="0.25">
      <c r="D2093" s="69"/>
    </row>
    <row r="2094" spans="4:4" x14ac:dyDescent="0.25">
      <c r="D2094" s="69"/>
    </row>
    <row r="2095" spans="4:4" x14ac:dyDescent="0.25">
      <c r="D2095" s="69"/>
    </row>
    <row r="2096" spans="4:4" x14ac:dyDescent="0.25">
      <c r="D2096" s="69"/>
    </row>
    <row r="2097" spans="4:4" x14ac:dyDescent="0.25">
      <c r="D2097" s="69"/>
    </row>
    <row r="2098" spans="4:4" x14ac:dyDescent="0.25">
      <c r="D2098" s="69"/>
    </row>
    <row r="2099" spans="4:4" x14ac:dyDescent="0.25">
      <c r="D2099" s="69"/>
    </row>
    <row r="2100" spans="4:4" x14ac:dyDescent="0.25">
      <c r="D2100" s="69"/>
    </row>
    <row r="2101" spans="4:4" x14ac:dyDescent="0.25">
      <c r="D2101" s="69"/>
    </row>
    <row r="2102" spans="4:4" x14ac:dyDescent="0.25">
      <c r="D2102" s="69"/>
    </row>
    <row r="2103" spans="4:4" x14ac:dyDescent="0.25">
      <c r="D2103" s="69"/>
    </row>
    <row r="2104" spans="4:4" x14ac:dyDescent="0.25">
      <c r="D2104" s="69"/>
    </row>
    <row r="2105" spans="4:4" x14ac:dyDescent="0.25">
      <c r="D2105" s="69"/>
    </row>
    <row r="2106" spans="4:4" x14ac:dyDescent="0.25">
      <c r="D2106" s="69"/>
    </row>
    <row r="2107" spans="4:4" x14ac:dyDescent="0.25">
      <c r="D2107" s="69"/>
    </row>
    <row r="2108" spans="4:4" x14ac:dyDescent="0.25">
      <c r="D2108" s="69"/>
    </row>
    <row r="2109" spans="4:4" x14ac:dyDescent="0.25">
      <c r="D2109" s="69"/>
    </row>
    <row r="2110" spans="4:4" x14ac:dyDescent="0.25">
      <c r="D2110" s="69"/>
    </row>
    <row r="2111" spans="4:4" x14ac:dyDescent="0.25">
      <c r="D2111" s="69"/>
    </row>
    <row r="2112" spans="4:4" x14ac:dyDescent="0.25">
      <c r="D2112" s="69"/>
    </row>
    <row r="2113" spans="4:4" x14ac:dyDescent="0.25">
      <c r="D2113" s="69"/>
    </row>
    <row r="2114" spans="4:4" x14ac:dyDescent="0.25">
      <c r="D2114" s="69"/>
    </row>
    <row r="2115" spans="4:4" x14ac:dyDescent="0.25">
      <c r="D2115" s="69"/>
    </row>
    <row r="2116" spans="4:4" x14ac:dyDescent="0.25">
      <c r="D2116" s="69"/>
    </row>
    <row r="2117" spans="4:4" x14ac:dyDescent="0.25">
      <c r="D2117" s="69"/>
    </row>
    <row r="2118" spans="4:4" x14ac:dyDescent="0.25">
      <c r="D2118" s="69"/>
    </row>
    <row r="2119" spans="4:4" x14ac:dyDescent="0.25">
      <c r="D2119" s="69"/>
    </row>
    <row r="2120" spans="4:4" x14ac:dyDescent="0.25">
      <c r="D2120" s="69"/>
    </row>
    <row r="2121" spans="4:4" x14ac:dyDescent="0.25">
      <c r="D2121" s="69"/>
    </row>
    <row r="2122" spans="4:4" x14ac:dyDescent="0.25">
      <c r="D2122" s="69"/>
    </row>
    <row r="2123" spans="4:4" x14ac:dyDescent="0.25">
      <c r="D2123" s="69"/>
    </row>
    <row r="2124" spans="4:4" x14ac:dyDescent="0.25">
      <c r="D2124" s="69"/>
    </row>
    <row r="2125" spans="4:4" x14ac:dyDescent="0.25">
      <c r="D2125" s="69"/>
    </row>
    <row r="2126" spans="4:4" x14ac:dyDescent="0.25">
      <c r="D2126" s="69"/>
    </row>
    <row r="2127" spans="4:4" x14ac:dyDescent="0.25">
      <c r="D2127" s="69"/>
    </row>
    <row r="2128" spans="4:4" x14ac:dyDescent="0.25">
      <c r="D2128" s="69"/>
    </row>
    <row r="2129" spans="4:4" x14ac:dyDescent="0.25">
      <c r="D2129" s="71"/>
    </row>
    <row r="2130" spans="4:4" x14ac:dyDescent="0.25">
      <c r="D2130" s="69"/>
    </row>
    <row r="2131" spans="4:4" x14ac:dyDescent="0.25">
      <c r="D2131" s="69"/>
    </row>
    <row r="2132" spans="4:4" x14ac:dyDescent="0.25">
      <c r="D2132" s="69"/>
    </row>
    <row r="2133" spans="4:4" x14ac:dyDescent="0.25">
      <c r="D2133" s="69"/>
    </row>
    <row r="2134" spans="4:4" x14ac:dyDescent="0.25">
      <c r="D2134" s="69"/>
    </row>
    <row r="2135" spans="4:4" x14ac:dyDescent="0.25">
      <c r="D2135" s="69"/>
    </row>
    <row r="2136" spans="4:4" x14ac:dyDescent="0.25">
      <c r="D2136" s="69"/>
    </row>
    <row r="2137" spans="4:4" x14ac:dyDescent="0.25">
      <c r="D2137" s="69"/>
    </row>
    <row r="2138" spans="4:4" x14ac:dyDescent="0.25">
      <c r="D2138" s="69"/>
    </row>
    <row r="2185" spans="4:4" x14ac:dyDescent="0.25">
      <c r="D2185" s="69"/>
    </row>
    <row r="2186" spans="4:4" x14ac:dyDescent="0.25">
      <c r="D2186" s="69"/>
    </row>
    <row r="2187" spans="4:4" x14ac:dyDescent="0.25">
      <c r="D2187" s="69"/>
    </row>
    <row r="2188" spans="4:4" x14ac:dyDescent="0.25">
      <c r="D2188" s="69"/>
    </row>
    <row r="2189" spans="4:4" x14ac:dyDescent="0.25">
      <c r="D2189" s="69"/>
    </row>
    <row r="2190" spans="4:4" x14ac:dyDescent="0.25">
      <c r="D2190" s="69"/>
    </row>
    <row r="2191" spans="4:4" x14ac:dyDescent="0.25">
      <c r="D2191" s="69"/>
    </row>
    <row r="2192" spans="4:4" x14ac:dyDescent="0.25">
      <c r="D2192" s="69"/>
    </row>
    <row r="2193" spans="4:4" x14ac:dyDescent="0.25">
      <c r="D2193" s="69"/>
    </row>
    <row r="2195" spans="4:4" x14ac:dyDescent="0.25">
      <c r="D2195" s="69"/>
    </row>
    <row r="2196" spans="4:4" x14ac:dyDescent="0.25">
      <c r="D2196" s="69"/>
    </row>
    <row r="2197" spans="4:4" x14ac:dyDescent="0.25">
      <c r="D2197" s="69"/>
    </row>
    <row r="2198" spans="4:4" x14ac:dyDescent="0.25">
      <c r="D2198" s="69"/>
    </row>
    <row r="2199" spans="4:4" x14ac:dyDescent="0.25">
      <c r="D2199" s="69"/>
    </row>
    <row r="2200" spans="4:4" x14ac:dyDescent="0.25">
      <c r="D2200" s="69"/>
    </row>
    <row r="2201" spans="4:4" x14ac:dyDescent="0.25">
      <c r="D2201" s="69"/>
    </row>
    <row r="2202" spans="4:4" x14ac:dyDescent="0.25">
      <c r="D2202" s="69"/>
    </row>
    <row r="2210" spans="4:4" x14ac:dyDescent="0.25">
      <c r="D2210" s="72"/>
    </row>
    <row r="2213" spans="4:4" x14ac:dyDescent="0.25">
      <c r="D2213" s="72"/>
    </row>
    <row r="2220" spans="4:4" x14ac:dyDescent="0.25">
      <c r="D2220" s="72"/>
    </row>
    <row r="2225" spans="4:4" x14ac:dyDescent="0.25">
      <c r="D2225" s="72"/>
    </row>
    <row r="2237" spans="4:4" x14ac:dyDescent="0.25">
      <c r="D2237" s="69"/>
    </row>
    <row r="2238" spans="4:4" x14ac:dyDescent="0.25">
      <c r="D2238" s="69"/>
    </row>
    <row r="2239" spans="4:4" x14ac:dyDescent="0.25">
      <c r="D2239" s="69"/>
    </row>
    <row r="2240" spans="4:4" x14ac:dyDescent="0.25">
      <c r="D2240" s="69"/>
    </row>
    <row r="2241" spans="4:4" x14ac:dyDescent="0.25">
      <c r="D2241" s="69"/>
    </row>
    <row r="2242" spans="4:4" x14ac:dyDescent="0.25">
      <c r="D2242" s="69"/>
    </row>
    <row r="2243" spans="4:4" x14ac:dyDescent="0.25">
      <c r="D2243" s="69"/>
    </row>
    <row r="2244" spans="4:4" x14ac:dyDescent="0.25">
      <c r="D2244" s="69"/>
    </row>
    <row r="2245" spans="4:4" x14ac:dyDescent="0.25">
      <c r="D2245" s="69"/>
    </row>
    <row r="2246" spans="4:4" x14ac:dyDescent="0.25">
      <c r="D2246" s="69"/>
    </row>
    <row r="2247" spans="4:4" x14ac:dyDescent="0.25">
      <c r="D2247" s="69"/>
    </row>
    <row r="2248" spans="4:4" x14ac:dyDescent="0.25">
      <c r="D2248" s="69"/>
    </row>
    <row r="2249" spans="4:4" x14ac:dyDescent="0.25">
      <c r="D2249" s="69"/>
    </row>
    <row r="2250" spans="4:4" x14ac:dyDescent="0.25">
      <c r="D2250" s="69"/>
    </row>
    <row r="2251" spans="4:4" x14ac:dyDescent="0.25">
      <c r="D2251" s="69"/>
    </row>
    <row r="2252" spans="4:4" x14ac:dyDescent="0.25">
      <c r="D2252" s="69"/>
    </row>
    <row r="2253" spans="4:4" x14ac:dyDescent="0.25">
      <c r="D2253" s="69"/>
    </row>
    <row r="2254" spans="4:4" x14ac:dyDescent="0.25">
      <c r="D2254" s="69"/>
    </row>
    <row r="2255" spans="4:4" x14ac:dyDescent="0.25">
      <c r="D2255" s="69"/>
    </row>
    <row r="2256" spans="4:4" x14ac:dyDescent="0.25">
      <c r="D2256" s="69"/>
    </row>
    <row r="2257" spans="4:4" x14ac:dyDescent="0.25">
      <c r="D2257" s="69"/>
    </row>
    <row r="2258" spans="4:4" x14ac:dyDescent="0.25">
      <c r="D2258" s="69"/>
    </row>
    <row r="2259" spans="4:4" x14ac:dyDescent="0.25">
      <c r="D2259" s="69"/>
    </row>
    <row r="2260" spans="4:4" x14ac:dyDescent="0.25">
      <c r="D2260" s="69"/>
    </row>
    <row r="2261" spans="4:4" x14ac:dyDescent="0.25">
      <c r="D2261" s="69"/>
    </row>
    <row r="2262" spans="4:4" x14ac:dyDescent="0.25">
      <c r="D2262" s="69"/>
    </row>
    <row r="2263" spans="4:4" x14ac:dyDescent="0.25">
      <c r="D2263" s="69"/>
    </row>
    <row r="2264" spans="4:4" x14ac:dyDescent="0.25">
      <c r="D2264" s="69"/>
    </row>
    <row r="2265" spans="4:4" x14ac:dyDescent="0.25">
      <c r="D2265" s="69"/>
    </row>
    <row r="2266" spans="4:4" x14ac:dyDescent="0.25">
      <c r="D2266" s="69"/>
    </row>
    <row r="2267" spans="4:4" x14ac:dyDescent="0.25">
      <c r="D2267" s="69"/>
    </row>
    <row r="2268" spans="4:4" x14ac:dyDescent="0.25">
      <c r="D2268" s="69"/>
    </row>
    <row r="2269" spans="4:4" x14ac:dyDescent="0.25">
      <c r="D2269" s="69"/>
    </row>
    <row r="2278" spans="4:4" x14ac:dyDescent="0.25">
      <c r="D2278" s="72"/>
    </row>
    <row r="2281" spans="4:4" x14ac:dyDescent="0.25">
      <c r="D2281" s="72"/>
    </row>
    <row r="2288" spans="4:4" x14ac:dyDescent="0.25">
      <c r="D2288" s="72"/>
    </row>
    <row r="2293" spans="4:4" x14ac:dyDescent="0.25">
      <c r="D2293" s="72"/>
    </row>
    <row r="2302" spans="4:4" x14ac:dyDescent="0.25">
      <c r="D2302" s="69"/>
    </row>
    <row r="2310" spans="4:4" x14ac:dyDescent="0.25">
      <c r="D2310" s="72"/>
    </row>
    <row r="2313" spans="4:4" x14ac:dyDescent="0.25">
      <c r="D2313" s="72"/>
    </row>
    <row r="2320" spans="4:4" x14ac:dyDescent="0.25">
      <c r="D2320" s="72"/>
    </row>
    <row r="2325" spans="4:4" x14ac:dyDescent="0.25">
      <c r="D2325" s="72"/>
    </row>
    <row r="2334" spans="4:4" x14ac:dyDescent="0.25">
      <c r="D2334" s="69"/>
    </row>
    <row r="2382" spans="4:4" x14ac:dyDescent="0.25">
      <c r="D2382" s="69"/>
    </row>
    <row r="2383" spans="4:4" x14ac:dyDescent="0.25">
      <c r="D2383" s="69"/>
    </row>
    <row r="2384" spans="4:4" x14ac:dyDescent="0.25">
      <c r="D2384" s="69"/>
    </row>
    <row r="2385" spans="4:4" x14ac:dyDescent="0.25">
      <c r="D2385" s="69"/>
    </row>
    <row r="2386" spans="4:4" x14ac:dyDescent="0.25">
      <c r="D2386" s="69"/>
    </row>
    <row r="2387" spans="4:4" x14ac:dyDescent="0.25">
      <c r="D2387" s="69"/>
    </row>
    <row r="2388" spans="4:4" x14ac:dyDescent="0.25">
      <c r="D2388" s="69"/>
    </row>
    <row r="2389" spans="4:4" x14ac:dyDescent="0.25">
      <c r="D2389" s="69"/>
    </row>
    <row r="2390" spans="4:4" x14ac:dyDescent="0.25">
      <c r="D2390" s="69"/>
    </row>
    <row r="2391" spans="4:4" x14ac:dyDescent="0.25">
      <c r="D2391" s="69"/>
    </row>
    <row r="2392" spans="4:4" x14ac:dyDescent="0.25">
      <c r="D2392" s="69"/>
    </row>
    <row r="2393" spans="4:4" x14ac:dyDescent="0.25">
      <c r="D2393" s="69"/>
    </row>
    <row r="2394" spans="4:4" x14ac:dyDescent="0.25">
      <c r="D2394" s="69"/>
    </row>
    <row r="2395" spans="4:4" x14ac:dyDescent="0.25">
      <c r="D2395" s="69"/>
    </row>
    <row r="2396" spans="4:4" x14ac:dyDescent="0.25">
      <c r="D2396" s="69"/>
    </row>
    <row r="2397" spans="4:4" x14ac:dyDescent="0.25">
      <c r="D2397" s="69"/>
    </row>
    <row r="2398" spans="4:4" x14ac:dyDescent="0.25">
      <c r="D2398" s="69"/>
    </row>
    <row r="2399" spans="4:4" x14ac:dyDescent="0.25">
      <c r="D2399" s="69"/>
    </row>
    <row r="2400" spans="4:4" x14ac:dyDescent="0.25">
      <c r="D2400" s="69"/>
    </row>
    <row r="2401" spans="4:4" x14ac:dyDescent="0.25">
      <c r="D2401" s="69"/>
    </row>
    <row r="2402" spans="4:4" x14ac:dyDescent="0.25">
      <c r="D2402" s="69"/>
    </row>
    <row r="2403" spans="4:4" x14ac:dyDescent="0.25">
      <c r="D2403" s="69"/>
    </row>
    <row r="2404" spans="4:4" x14ac:dyDescent="0.25">
      <c r="D2404" s="69"/>
    </row>
    <row r="2405" spans="4:4" x14ac:dyDescent="0.25">
      <c r="D2405" s="69"/>
    </row>
    <row r="2406" spans="4:4" x14ac:dyDescent="0.25">
      <c r="D2406" s="69"/>
    </row>
    <row r="2407" spans="4:4" x14ac:dyDescent="0.25">
      <c r="D2407" s="69"/>
    </row>
    <row r="2408" spans="4:4" x14ac:dyDescent="0.25">
      <c r="D2408" s="69"/>
    </row>
    <row r="2409" spans="4:4" x14ac:dyDescent="0.25">
      <c r="D2409" s="69"/>
    </row>
    <row r="2410" spans="4:4" x14ac:dyDescent="0.25">
      <c r="D2410" s="69"/>
    </row>
    <row r="2411" spans="4:4" x14ac:dyDescent="0.25">
      <c r="D2411" s="69"/>
    </row>
    <row r="2412" spans="4:4" x14ac:dyDescent="0.25">
      <c r="D2412" s="69"/>
    </row>
    <row r="2413" spans="4:4" x14ac:dyDescent="0.25">
      <c r="D2413" s="69"/>
    </row>
    <row r="2414" spans="4:4" x14ac:dyDescent="0.25">
      <c r="D2414" s="69"/>
    </row>
    <row r="2415" spans="4:4" x14ac:dyDescent="0.25">
      <c r="D2415" s="69"/>
    </row>
    <row r="2416" spans="4:4" x14ac:dyDescent="0.25">
      <c r="D2416" s="69"/>
    </row>
    <row r="2417" spans="4:4" x14ac:dyDescent="0.25">
      <c r="D2417" s="69"/>
    </row>
    <row r="2418" spans="4:4" x14ac:dyDescent="0.25">
      <c r="D2418" s="69"/>
    </row>
    <row r="2419" spans="4:4" x14ac:dyDescent="0.25">
      <c r="D2419" s="69"/>
    </row>
    <row r="2420" spans="4:4" x14ac:dyDescent="0.25">
      <c r="D2420" s="69"/>
    </row>
    <row r="2421" spans="4:4" x14ac:dyDescent="0.25">
      <c r="D2421" s="69"/>
    </row>
    <row r="2422" spans="4:4" x14ac:dyDescent="0.25">
      <c r="D2422" s="69"/>
    </row>
    <row r="2423" spans="4:4" x14ac:dyDescent="0.25">
      <c r="D2423" s="69"/>
    </row>
    <row r="2424" spans="4:4" x14ac:dyDescent="0.25">
      <c r="D2424" s="69"/>
    </row>
    <row r="2425" spans="4:4" x14ac:dyDescent="0.25">
      <c r="D2425" s="69"/>
    </row>
    <row r="2426" spans="4:4" x14ac:dyDescent="0.25">
      <c r="D2426" s="69"/>
    </row>
    <row r="2427" spans="4:4" x14ac:dyDescent="0.25">
      <c r="D2427" s="69"/>
    </row>
    <row r="2428" spans="4:4" x14ac:dyDescent="0.25">
      <c r="D2428" s="69"/>
    </row>
    <row r="2429" spans="4:4" x14ac:dyDescent="0.25">
      <c r="D2429" s="69"/>
    </row>
    <row r="2430" spans="4:4" x14ac:dyDescent="0.25">
      <c r="D2430" s="69"/>
    </row>
    <row r="2431" spans="4:4" x14ac:dyDescent="0.25">
      <c r="D2431" s="69"/>
    </row>
    <row r="2432" spans="4:4" x14ac:dyDescent="0.25">
      <c r="D2432" s="69"/>
    </row>
    <row r="2433" spans="4:4" x14ac:dyDescent="0.25">
      <c r="D2433" s="69"/>
    </row>
    <row r="2434" spans="4:4" x14ac:dyDescent="0.25">
      <c r="D2434" s="69"/>
    </row>
    <row r="2435" spans="4:4" x14ac:dyDescent="0.25">
      <c r="D2435" s="69"/>
    </row>
    <row r="2436" spans="4:4" x14ac:dyDescent="0.25">
      <c r="D2436" s="69"/>
    </row>
    <row r="2437" spans="4:4" x14ac:dyDescent="0.25">
      <c r="D2437" s="69"/>
    </row>
    <row r="2438" spans="4:4" x14ac:dyDescent="0.25">
      <c r="D2438" s="69"/>
    </row>
    <row r="2439" spans="4:4" x14ac:dyDescent="0.25">
      <c r="D2439" s="69"/>
    </row>
    <row r="2440" spans="4:4" x14ac:dyDescent="0.25">
      <c r="D2440" s="69"/>
    </row>
    <row r="2441" spans="4:4" x14ac:dyDescent="0.25">
      <c r="D2441" s="69"/>
    </row>
    <row r="2442" spans="4:4" x14ac:dyDescent="0.25">
      <c r="D2442" s="69"/>
    </row>
    <row r="2443" spans="4:4" x14ac:dyDescent="0.25">
      <c r="D2443" s="69"/>
    </row>
    <row r="2444" spans="4:4" x14ac:dyDescent="0.25">
      <c r="D2444" s="69"/>
    </row>
    <row r="2445" spans="4:4" x14ac:dyDescent="0.25">
      <c r="D2445" s="69"/>
    </row>
    <row r="2446" spans="4:4" x14ac:dyDescent="0.25">
      <c r="D2446" s="69"/>
    </row>
    <row r="2447" spans="4:4" x14ac:dyDescent="0.25">
      <c r="D2447" s="69"/>
    </row>
    <row r="2448" spans="4:4" x14ac:dyDescent="0.25">
      <c r="D2448" s="69"/>
    </row>
    <row r="2449" spans="4:4" x14ac:dyDescent="0.25">
      <c r="D2449" s="69"/>
    </row>
    <row r="2450" spans="4:4" x14ac:dyDescent="0.25">
      <c r="D2450" s="69"/>
    </row>
    <row r="2451" spans="4:4" x14ac:dyDescent="0.25">
      <c r="D2451" s="69"/>
    </row>
    <row r="2452" spans="4:4" x14ac:dyDescent="0.25">
      <c r="D2452" s="69"/>
    </row>
    <row r="2453" spans="4:4" x14ac:dyDescent="0.25">
      <c r="D2453" s="69"/>
    </row>
    <row r="2454" spans="4:4" x14ac:dyDescent="0.25">
      <c r="D2454" s="69"/>
    </row>
    <row r="2455" spans="4:4" x14ac:dyDescent="0.25">
      <c r="D2455" s="69"/>
    </row>
    <row r="2456" spans="4:4" x14ac:dyDescent="0.25">
      <c r="D2456" s="69"/>
    </row>
    <row r="2457" spans="4:4" x14ac:dyDescent="0.25">
      <c r="D2457" s="69"/>
    </row>
    <row r="2458" spans="4:4" x14ac:dyDescent="0.25">
      <c r="D2458" s="69"/>
    </row>
    <row r="2459" spans="4:4" x14ac:dyDescent="0.25">
      <c r="D2459" s="69"/>
    </row>
    <row r="2460" spans="4:4" x14ac:dyDescent="0.25">
      <c r="D2460" s="69"/>
    </row>
    <row r="2461" spans="4:4" x14ac:dyDescent="0.25">
      <c r="D2461" s="69"/>
    </row>
    <row r="2462" spans="4:4" x14ac:dyDescent="0.25">
      <c r="D2462" s="69"/>
    </row>
    <row r="2463" spans="4:4" x14ac:dyDescent="0.25">
      <c r="D2463" s="69"/>
    </row>
    <row r="2464" spans="4:4" x14ac:dyDescent="0.25">
      <c r="D2464" s="69"/>
    </row>
    <row r="2465" spans="4:4" x14ac:dyDescent="0.25">
      <c r="D2465" s="69"/>
    </row>
    <row r="2466" spans="4:4" x14ac:dyDescent="0.25">
      <c r="D2466" s="69"/>
    </row>
    <row r="2467" spans="4:4" x14ac:dyDescent="0.25">
      <c r="D2467" s="69"/>
    </row>
    <row r="2468" spans="4:4" x14ac:dyDescent="0.25">
      <c r="D2468" s="69"/>
    </row>
    <row r="2469" spans="4:4" x14ac:dyDescent="0.25">
      <c r="D2469" s="69"/>
    </row>
    <row r="2470" spans="4:4" x14ac:dyDescent="0.25">
      <c r="D2470" s="69"/>
    </row>
    <row r="2471" spans="4:4" x14ac:dyDescent="0.25">
      <c r="D2471" s="69"/>
    </row>
    <row r="2472" spans="4:4" x14ac:dyDescent="0.25">
      <c r="D2472" s="69"/>
    </row>
    <row r="2473" spans="4:4" x14ac:dyDescent="0.25">
      <c r="D2473" s="69"/>
    </row>
    <row r="2474" spans="4:4" x14ac:dyDescent="0.25">
      <c r="D2474" s="69"/>
    </row>
    <row r="2475" spans="4:4" x14ac:dyDescent="0.25">
      <c r="D2475" s="71"/>
    </row>
    <row r="2476" spans="4:4" x14ac:dyDescent="0.25">
      <c r="D2476" s="69"/>
    </row>
    <row r="2478" spans="4:4" x14ac:dyDescent="0.25">
      <c r="D2478" s="69"/>
    </row>
    <row r="2479" spans="4:4" x14ac:dyDescent="0.25">
      <c r="D2479" s="69"/>
    </row>
    <row r="2480" spans="4:4" x14ac:dyDescent="0.25">
      <c r="D2480" s="69"/>
    </row>
    <row r="2481" spans="4:4" x14ac:dyDescent="0.25">
      <c r="D2481" s="69"/>
    </row>
    <row r="2482" spans="4:4" x14ac:dyDescent="0.25">
      <c r="D2482" s="69"/>
    </row>
    <row r="2483" spans="4:4" x14ac:dyDescent="0.25">
      <c r="D2483" s="69"/>
    </row>
    <row r="2484" spans="4:4" x14ac:dyDescent="0.25">
      <c r="D2484" s="69"/>
    </row>
    <row r="2485" spans="4:4" x14ac:dyDescent="0.25">
      <c r="D2485" s="69"/>
    </row>
    <row r="2486" spans="4:4" x14ac:dyDescent="0.25">
      <c r="D2486" s="69"/>
    </row>
    <row r="2487" spans="4:4" x14ac:dyDescent="0.25">
      <c r="D2487" s="69"/>
    </row>
    <row r="2488" spans="4:4" x14ac:dyDescent="0.25">
      <c r="D2488" s="69"/>
    </row>
    <row r="2489" spans="4:4" x14ac:dyDescent="0.25">
      <c r="D2489" s="69"/>
    </row>
    <row r="2490" spans="4:4" x14ac:dyDescent="0.25">
      <c r="D2490" s="69"/>
    </row>
    <row r="2491" spans="4:4" x14ac:dyDescent="0.25">
      <c r="D2491" s="69"/>
    </row>
    <row r="2492" spans="4:4" x14ac:dyDescent="0.25">
      <c r="D2492" s="69"/>
    </row>
    <row r="2493" spans="4:4" x14ac:dyDescent="0.25">
      <c r="D2493" s="69"/>
    </row>
    <row r="2494" spans="4:4" x14ac:dyDescent="0.25">
      <c r="D2494" s="69"/>
    </row>
    <row r="2495" spans="4:4" x14ac:dyDescent="0.25">
      <c r="D2495" s="69"/>
    </row>
    <row r="2496" spans="4:4" x14ac:dyDescent="0.25">
      <c r="D2496" s="69"/>
    </row>
    <row r="2497" spans="4:4" x14ac:dyDescent="0.25">
      <c r="D2497" s="69"/>
    </row>
    <row r="2498" spans="4:4" x14ac:dyDescent="0.25">
      <c r="D2498" s="69"/>
    </row>
    <row r="2499" spans="4:4" x14ac:dyDescent="0.25">
      <c r="D2499" s="69"/>
    </row>
    <row r="2500" spans="4:4" x14ac:dyDescent="0.25">
      <c r="D2500" s="69"/>
    </row>
    <row r="2501" spans="4:4" x14ac:dyDescent="0.25">
      <c r="D2501" s="69"/>
    </row>
    <row r="2502" spans="4:4" x14ac:dyDescent="0.25">
      <c r="D2502" s="69"/>
    </row>
    <row r="2503" spans="4:4" x14ac:dyDescent="0.25">
      <c r="D2503" s="69"/>
    </row>
    <row r="2504" spans="4:4" x14ac:dyDescent="0.25">
      <c r="D2504" s="69"/>
    </row>
    <row r="2505" spans="4:4" x14ac:dyDescent="0.25">
      <c r="D2505" s="69"/>
    </row>
    <row r="2506" spans="4:4" x14ac:dyDescent="0.25">
      <c r="D2506" s="69"/>
    </row>
    <row r="2507" spans="4:4" x14ac:dyDescent="0.25">
      <c r="D2507" s="69"/>
    </row>
    <row r="2508" spans="4:4" x14ac:dyDescent="0.25">
      <c r="D2508" s="69"/>
    </row>
    <row r="2509" spans="4:4" x14ac:dyDescent="0.25">
      <c r="D2509" s="69"/>
    </row>
    <row r="2510" spans="4:4" x14ac:dyDescent="0.25">
      <c r="D2510" s="69"/>
    </row>
    <row r="2511" spans="4:4" x14ac:dyDescent="0.25">
      <c r="D2511" s="69"/>
    </row>
    <row r="2512" spans="4:4" x14ac:dyDescent="0.25">
      <c r="D2512" s="69"/>
    </row>
    <row r="2513" spans="4:4" x14ac:dyDescent="0.25">
      <c r="D2513" s="69"/>
    </row>
    <row r="2514" spans="4:4" x14ac:dyDescent="0.25">
      <c r="D2514" s="69"/>
    </row>
    <row r="2515" spans="4:4" x14ac:dyDescent="0.25">
      <c r="D2515" s="69"/>
    </row>
    <row r="2516" spans="4:4" x14ac:dyDescent="0.25">
      <c r="D2516" s="69"/>
    </row>
    <row r="2517" spans="4:4" x14ac:dyDescent="0.25">
      <c r="D2517" s="69"/>
    </row>
    <row r="2518" spans="4:4" x14ac:dyDescent="0.25">
      <c r="D2518" s="69"/>
    </row>
    <row r="2519" spans="4:4" x14ac:dyDescent="0.25">
      <c r="D2519" s="69"/>
    </row>
    <row r="2520" spans="4:4" x14ac:dyDescent="0.25">
      <c r="D2520" s="69"/>
    </row>
    <row r="2521" spans="4:4" x14ac:dyDescent="0.25">
      <c r="D2521" s="69"/>
    </row>
    <row r="2522" spans="4:4" x14ac:dyDescent="0.25">
      <c r="D2522" s="69"/>
    </row>
    <row r="2523" spans="4:4" x14ac:dyDescent="0.25">
      <c r="D2523" s="69"/>
    </row>
    <row r="2524" spans="4:4" x14ac:dyDescent="0.25">
      <c r="D2524" s="69"/>
    </row>
    <row r="2525" spans="4:4" x14ac:dyDescent="0.25">
      <c r="D2525" s="69"/>
    </row>
    <row r="2526" spans="4:4" x14ac:dyDescent="0.25">
      <c r="D2526" s="69"/>
    </row>
    <row r="2527" spans="4:4" x14ac:dyDescent="0.25">
      <c r="D2527" s="69"/>
    </row>
    <row r="2528" spans="4:4" x14ac:dyDescent="0.25">
      <c r="D2528" s="69"/>
    </row>
    <row r="2529" spans="4:4" x14ac:dyDescent="0.25">
      <c r="D2529" s="69"/>
    </row>
    <row r="2530" spans="4:4" x14ac:dyDescent="0.25">
      <c r="D2530" s="69"/>
    </row>
    <row r="2531" spans="4:4" x14ac:dyDescent="0.25">
      <c r="D2531" s="69"/>
    </row>
    <row r="2532" spans="4:4" x14ac:dyDescent="0.25">
      <c r="D2532" s="69"/>
    </row>
    <row r="2533" spans="4:4" x14ac:dyDescent="0.25">
      <c r="D2533" s="69"/>
    </row>
    <row r="2534" spans="4:4" x14ac:dyDescent="0.25">
      <c r="D2534" s="69"/>
    </row>
    <row r="2535" spans="4:4" x14ac:dyDescent="0.25">
      <c r="D2535" s="69"/>
    </row>
    <row r="2536" spans="4:4" x14ac:dyDescent="0.25">
      <c r="D2536" s="69"/>
    </row>
    <row r="2537" spans="4:4" x14ac:dyDescent="0.25">
      <c r="D2537" s="69"/>
    </row>
    <row r="2538" spans="4:4" x14ac:dyDescent="0.25">
      <c r="D2538" s="69"/>
    </row>
    <row r="2539" spans="4:4" x14ac:dyDescent="0.25">
      <c r="D2539" s="69"/>
    </row>
    <row r="2540" spans="4:4" x14ac:dyDescent="0.25">
      <c r="D2540" s="69"/>
    </row>
    <row r="2541" spans="4:4" x14ac:dyDescent="0.25">
      <c r="D2541" s="69"/>
    </row>
    <row r="2542" spans="4:4" x14ac:dyDescent="0.25">
      <c r="D2542" s="69"/>
    </row>
    <row r="2543" spans="4:4" x14ac:dyDescent="0.25">
      <c r="D2543" s="69"/>
    </row>
    <row r="2544" spans="4:4" x14ac:dyDescent="0.25">
      <c r="D2544" s="69"/>
    </row>
    <row r="2545" spans="4:4" x14ac:dyDescent="0.25">
      <c r="D2545" s="69"/>
    </row>
    <row r="2546" spans="4:4" x14ac:dyDescent="0.25">
      <c r="D2546" s="69"/>
    </row>
    <row r="2547" spans="4:4" x14ac:dyDescent="0.25">
      <c r="D2547" s="69"/>
    </row>
    <row r="2548" spans="4:4" x14ac:dyDescent="0.25">
      <c r="D2548" s="69"/>
    </row>
    <row r="2549" spans="4:4" x14ac:dyDescent="0.25">
      <c r="D2549" s="69"/>
    </row>
    <row r="2550" spans="4:4" x14ac:dyDescent="0.25">
      <c r="D2550" s="69"/>
    </row>
    <row r="2551" spans="4:4" x14ac:dyDescent="0.25">
      <c r="D2551" s="69"/>
    </row>
    <row r="2552" spans="4:4" x14ac:dyDescent="0.25">
      <c r="D2552" s="69"/>
    </row>
    <row r="2553" spans="4:4" x14ac:dyDescent="0.25">
      <c r="D2553" s="69"/>
    </row>
    <row r="2554" spans="4:4" x14ac:dyDescent="0.25">
      <c r="D2554" s="69"/>
    </row>
    <row r="2555" spans="4:4" x14ac:dyDescent="0.25">
      <c r="D2555" s="69"/>
    </row>
    <row r="2556" spans="4:4" x14ac:dyDescent="0.25">
      <c r="D2556" s="69"/>
    </row>
    <row r="2557" spans="4:4" x14ac:dyDescent="0.25">
      <c r="D2557" s="69"/>
    </row>
    <row r="2558" spans="4:4" x14ac:dyDescent="0.25">
      <c r="D2558" s="69"/>
    </row>
    <row r="2559" spans="4:4" x14ac:dyDescent="0.25">
      <c r="D2559" s="69"/>
    </row>
    <row r="2560" spans="4:4" x14ac:dyDescent="0.25">
      <c r="D2560" s="69"/>
    </row>
    <row r="2561" spans="4:4" x14ac:dyDescent="0.25">
      <c r="D2561" s="69"/>
    </row>
    <row r="2562" spans="4:4" x14ac:dyDescent="0.25">
      <c r="D2562" s="69"/>
    </row>
    <row r="2563" spans="4:4" x14ac:dyDescent="0.25">
      <c r="D2563" s="69"/>
    </row>
    <row r="2564" spans="4:4" x14ac:dyDescent="0.25">
      <c r="D2564" s="69"/>
    </row>
    <row r="2565" spans="4:4" x14ac:dyDescent="0.25">
      <c r="D2565" s="69"/>
    </row>
    <row r="2566" spans="4:4" x14ac:dyDescent="0.25">
      <c r="D2566" s="69"/>
    </row>
    <row r="2567" spans="4:4" x14ac:dyDescent="0.25">
      <c r="D2567" s="69"/>
    </row>
    <row r="2568" spans="4:4" x14ac:dyDescent="0.25">
      <c r="D2568" s="69"/>
    </row>
    <row r="2569" spans="4:4" x14ac:dyDescent="0.25">
      <c r="D2569" s="69"/>
    </row>
    <row r="2570" spans="4:4" x14ac:dyDescent="0.25">
      <c r="D2570" s="69"/>
    </row>
    <row r="2571" spans="4:4" x14ac:dyDescent="0.25">
      <c r="D2571" s="71"/>
    </row>
    <row r="2572" spans="4:4" x14ac:dyDescent="0.25">
      <c r="D2572" s="69"/>
    </row>
    <row r="2580" spans="4:4" x14ac:dyDescent="0.25">
      <c r="D2580" s="72"/>
    </row>
    <row r="2583" spans="4:4" x14ac:dyDescent="0.25">
      <c r="D2583" s="72"/>
    </row>
    <row r="2590" spans="4:4" x14ac:dyDescent="0.25">
      <c r="D2590" s="72"/>
    </row>
    <row r="2595" spans="4:4" x14ac:dyDescent="0.25">
      <c r="D2595" s="72"/>
    </row>
    <row r="2612" spans="4:4" x14ac:dyDescent="0.25">
      <c r="D2612" s="72"/>
    </row>
    <row r="2615" spans="4:4" x14ac:dyDescent="0.25">
      <c r="D2615" s="72"/>
    </row>
    <row r="2622" spans="4:4" x14ac:dyDescent="0.25">
      <c r="D2622" s="72"/>
    </row>
    <row r="2627" spans="4:4" x14ac:dyDescent="0.25">
      <c r="D2627" s="72"/>
    </row>
    <row r="2637" spans="4:4" x14ac:dyDescent="0.25">
      <c r="D2637" s="69"/>
    </row>
    <row r="2638" spans="4:4" x14ac:dyDescent="0.25">
      <c r="D2638" s="69"/>
    </row>
    <row r="2639" spans="4:4" x14ac:dyDescent="0.25">
      <c r="D2639" s="69"/>
    </row>
    <row r="2640" spans="4:4" x14ac:dyDescent="0.25">
      <c r="D2640" s="69"/>
    </row>
    <row r="2641" spans="4:4" x14ac:dyDescent="0.25">
      <c r="D2641" s="69"/>
    </row>
    <row r="2642" spans="4:4" x14ac:dyDescent="0.25">
      <c r="D2642" s="69"/>
    </row>
    <row r="2644" spans="4:4" x14ac:dyDescent="0.25">
      <c r="D2644" s="69"/>
    </row>
    <row r="2645" spans="4:4" x14ac:dyDescent="0.25">
      <c r="D2645" s="69"/>
    </row>
    <row r="2646" spans="4:4" x14ac:dyDescent="0.25">
      <c r="D2646" s="69"/>
    </row>
    <row r="2647" spans="4:4" x14ac:dyDescent="0.25">
      <c r="D2647" s="69"/>
    </row>
    <row r="2648" spans="4:4" x14ac:dyDescent="0.25">
      <c r="D2648" s="69"/>
    </row>
    <row r="2649" spans="4:4" x14ac:dyDescent="0.25">
      <c r="D2649" s="69"/>
    </row>
    <row r="2650" spans="4:4" x14ac:dyDescent="0.25">
      <c r="D2650" s="69"/>
    </row>
    <row r="2651" spans="4:4" x14ac:dyDescent="0.25">
      <c r="D2651" s="69"/>
    </row>
    <row r="2652" spans="4:4" x14ac:dyDescent="0.25">
      <c r="D2652" s="69"/>
    </row>
    <row r="2703" spans="4:4" x14ac:dyDescent="0.25">
      <c r="D2703" s="69"/>
    </row>
    <row r="2711" spans="4:4" x14ac:dyDescent="0.25">
      <c r="D2711" s="69"/>
    </row>
    <row r="2802" spans="4:4" x14ac:dyDescent="0.25">
      <c r="D2802" s="69"/>
    </row>
    <row r="2803" spans="4:4" x14ac:dyDescent="0.25">
      <c r="D2803" s="69"/>
    </row>
    <row r="2804" spans="4:4" x14ac:dyDescent="0.25">
      <c r="D2804" s="69"/>
    </row>
    <row r="2805" spans="4:4" x14ac:dyDescent="0.25">
      <c r="D2805" s="69"/>
    </row>
    <row r="2806" spans="4:4" x14ac:dyDescent="0.25">
      <c r="D2806" s="69"/>
    </row>
    <row r="2807" spans="4:4" x14ac:dyDescent="0.25">
      <c r="D2807" s="69"/>
    </row>
    <row r="2808" spans="4:4" x14ac:dyDescent="0.25">
      <c r="D2808" s="69"/>
    </row>
    <row r="2811" spans="4:4" x14ac:dyDescent="0.25">
      <c r="D2811" s="69"/>
    </row>
    <row r="2812" spans="4:4" x14ac:dyDescent="0.25">
      <c r="D2812" s="69"/>
    </row>
    <row r="2813" spans="4:4" x14ac:dyDescent="0.25">
      <c r="D2813" s="69"/>
    </row>
    <row r="2814" spans="4:4" x14ac:dyDescent="0.25">
      <c r="D2814" s="69"/>
    </row>
    <row r="2858" spans="4:4" x14ac:dyDescent="0.25">
      <c r="D2858" s="69"/>
    </row>
    <row r="2859" spans="4:4" x14ac:dyDescent="0.25">
      <c r="D2859" s="69"/>
    </row>
    <row r="2860" spans="4:4" x14ac:dyDescent="0.25">
      <c r="D2860" s="69"/>
    </row>
    <row r="2861" spans="4:4" x14ac:dyDescent="0.25">
      <c r="D2861" s="69"/>
    </row>
    <row r="2862" spans="4:4" x14ac:dyDescent="0.25">
      <c r="D2862" s="69"/>
    </row>
    <row r="2863" spans="4:4" x14ac:dyDescent="0.25">
      <c r="D2863" s="69"/>
    </row>
    <row r="2864" spans="4:4" x14ac:dyDescent="0.25">
      <c r="D2864" s="69"/>
    </row>
    <row r="2867" spans="4:4" x14ac:dyDescent="0.25">
      <c r="D2867" s="69"/>
    </row>
    <row r="2868" spans="4:4" x14ac:dyDescent="0.25">
      <c r="D2868" s="69"/>
    </row>
    <row r="2869" spans="4:4" x14ac:dyDescent="0.25">
      <c r="D2869" s="69"/>
    </row>
    <row r="2870" spans="4:4" x14ac:dyDescent="0.25">
      <c r="D2870" s="69"/>
    </row>
    <row r="2871" spans="4:4" x14ac:dyDescent="0.25">
      <c r="D2871" s="69"/>
    </row>
    <row r="3017" spans="4:4" x14ac:dyDescent="0.25">
      <c r="D3017" s="69"/>
    </row>
    <row r="3018" spans="4:4" x14ac:dyDescent="0.25">
      <c r="D3018" s="69"/>
    </row>
    <row r="3019" spans="4:4" x14ac:dyDescent="0.25">
      <c r="D3019" s="69"/>
    </row>
    <row r="3020" spans="4:4" x14ac:dyDescent="0.25">
      <c r="D3020" s="69"/>
    </row>
    <row r="3021" spans="4:4" x14ac:dyDescent="0.25">
      <c r="D3021" s="69"/>
    </row>
    <row r="3022" spans="4:4" x14ac:dyDescent="0.25">
      <c r="D3022" s="69"/>
    </row>
    <row r="3023" spans="4:4" x14ac:dyDescent="0.25">
      <c r="D3023" s="69"/>
    </row>
    <row r="3024" spans="4:4" x14ac:dyDescent="0.25">
      <c r="D3024" s="69"/>
    </row>
    <row r="3025" spans="4:4" x14ac:dyDescent="0.25">
      <c r="D3025" s="69"/>
    </row>
    <row r="3026" spans="4:4" x14ac:dyDescent="0.25">
      <c r="D3026" s="69"/>
    </row>
    <row r="3027" spans="4:4" x14ac:dyDescent="0.25">
      <c r="D3027" s="69"/>
    </row>
    <row r="3028" spans="4:4" x14ac:dyDescent="0.25">
      <c r="D3028" s="69"/>
    </row>
    <row r="3029" spans="4:4" x14ac:dyDescent="0.25">
      <c r="D3029" s="69"/>
    </row>
    <row r="3030" spans="4:4" x14ac:dyDescent="0.25">
      <c r="D3030" s="69"/>
    </row>
    <row r="3031" spans="4:4" x14ac:dyDescent="0.25">
      <c r="D3031" s="69"/>
    </row>
    <row r="3032" spans="4:4" x14ac:dyDescent="0.25">
      <c r="D3032" s="69"/>
    </row>
    <row r="3033" spans="4:4" x14ac:dyDescent="0.25">
      <c r="D3033" s="69"/>
    </row>
    <row r="3034" spans="4:4" x14ac:dyDescent="0.25">
      <c r="D3034" s="69"/>
    </row>
    <row r="3035" spans="4:4" x14ac:dyDescent="0.25">
      <c r="D3035" s="69"/>
    </row>
    <row r="3036" spans="4:4" x14ac:dyDescent="0.25">
      <c r="D3036" s="69"/>
    </row>
    <row r="3037" spans="4:4" x14ac:dyDescent="0.25">
      <c r="D3037" s="69"/>
    </row>
    <row r="3038" spans="4:4" x14ac:dyDescent="0.25">
      <c r="D3038" s="69"/>
    </row>
    <row r="3039" spans="4:4" x14ac:dyDescent="0.25">
      <c r="D3039" s="69"/>
    </row>
    <row r="3040" spans="4:4" x14ac:dyDescent="0.25">
      <c r="D3040" s="69"/>
    </row>
    <row r="3041" spans="4:4" x14ac:dyDescent="0.25">
      <c r="D3041" s="69"/>
    </row>
    <row r="3042" spans="4:4" x14ac:dyDescent="0.25">
      <c r="D3042" s="69"/>
    </row>
    <row r="3043" spans="4:4" x14ac:dyDescent="0.25">
      <c r="D3043" s="70"/>
    </row>
    <row r="3044" spans="4:4" x14ac:dyDescent="0.25">
      <c r="D3044" s="69"/>
    </row>
    <row r="3045" spans="4:4" x14ac:dyDescent="0.25">
      <c r="D3045" s="69"/>
    </row>
    <row r="3046" spans="4:4" x14ac:dyDescent="0.25">
      <c r="D3046" s="69"/>
    </row>
    <row r="3047" spans="4:4" x14ac:dyDescent="0.25">
      <c r="D3047" s="69"/>
    </row>
    <row r="3048" spans="4:4" x14ac:dyDescent="0.25">
      <c r="D3048" s="69"/>
    </row>
    <row r="3049" spans="4:4" x14ac:dyDescent="0.25">
      <c r="D3049" s="69"/>
    </row>
    <row r="3050" spans="4:4" x14ac:dyDescent="0.25">
      <c r="D3050" s="69"/>
    </row>
    <row r="3051" spans="4:4" x14ac:dyDescent="0.25">
      <c r="D3051" s="69"/>
    </row>
    <row r="3052" spans="4:4" x14ac:dyDescent="0.25">
      <c r="D3052" s="69"/>
    </row>
    <row r="3053" spans="4:4" x14ac:dyDescent="0.25">
      <c r="D3053" s="69"/>
    </row>
    <row r="3054" spans="4:4" x14ac:dyDescent="0.25">
      <c r="D3054" s="69"/>
    </row>
    <row r="3055" spans="4:4" x14ac:dyDescent="0.25">
      <c r="D3055" s="69"/>
    </row>
    <row r="3056" spans="4:4" x14ac:dyDescent="0.25">
      <c r="D3056" s="69"/>
    </row>
    <row r="3057" spans="4:4" x14ac:dyDescent="0.25">
      <c r="D3057" s="69"/>
    </row>
    <row r="3058" spans="4:4" x14ac:dyDescent="0.25">
      <c r="D3058" s="69"/>
    </row>
    <row r="3059" spans="4:4" x14ac:dyDescent="0.25">
      <c r="D3059" s="69"/>
    </row>
    <row r="3060" spans="4:4" x14ac:dyDescent="0.25">
      <c r="D3060" s="69"/>
    </row>
    <row r="3061" spans="4:4" x14ac:dyDescent="0.25">
      <c r="D3061" s="69"/>
    </row>
    <row r="3062" spans="4:4" x14ac:dyDescent="0.25">
      <c r="D3062" s="69"/>
    </row>
    <row r="3063" spans="4:4" x14ac:dyDescent="0.25">
      <c r="D3063" s="69"/>
    </row>
    <row r="3064" spans="4:4" x14ac:dyDescent="0.25">
      <c r="D3064" s="69"/>
    </row>
    <row r="3065" spans="4:4" x14ac:dyDescent="0.25">
      <c r="D3065" s="69"/>
    </row>
    <row r="3066" spans="4:4" x14ac:dyDescent="0.25">
      <c r="D3066" s="69"/>
    </row>
    <row r="3067" spans="4:4" x14ac:dyDescent="0.25">
      <c r="D3067" s="69"/>
    </row>
    <row r="3068" spans="4:4" x14ac:dyDescent="0.25">
      <c r="D3068" s="69"/>
    </row>
    <row r="3069" spans="4:4" x14ac:dyDescent="0.25">
      <c r="D3069" s="69"/>
    </row>
    <row r="3070" spans="4:4" x14ac:dyDescent="0.25">
      <c r="D3070" s="69"/>
    </row>
    <row r="3071" spans="4:4" x14ac:dyDescent="0.25">
      <c r="D3071" s="69"/>
    </row>
    <row r="3072" spans="4:4" x14ac:dyDescent="0.25">
      <c r="D3072" s="69"/>
    </row>
    <row r="3073" spans="4:4" x14ac:dyDescent="0.25">
      <c r="D3073" s="69"/>
    </row>
    <row r="3074" spans="4:4" x14ac:dyDescent="0.25">
      <c r="D3074" s="69"/>
    </row>
    <row r="3075" spans="4:4" x14ac:dyDescent="0.25">
      <c r="D3075" s="69"/>
    </row>
    <row r="3076" spans="4:4" x14ac:dyDescent="0.25">
      <c r="D3076" s="69"/>
    </row>
    <row r="3077" spans="4:4" x14ac:dyDescent="0.25">
      <c r="D3077" s="69"/>
    </row>
    <row r="3078" spans="4:4" x14ac:dyDescent="0.25">
      <c r="D3078" s="69"/>
    </row>
    <row r="3079" spans="4:4" x14ac:dyDescent="0.25">
      <c r="D3079" s="69"/>
    </row>
    <row r="3080" spans="4:4" x14ac:dyDescent="0.25">
      <c r="D3080" s="71"/>
    </row>
    <row r="3081" spans="4:4" x14ac:dyDescent="0.25">
      <c r="D3081" s="69"/>
    </row>
    <row r="3084" spans="4:4" x14ac:dyDescent="0.25">
      <c r="D3084" s="69"/>
    </row>
    <row r="3085" spans="4:4" x14ac:dyDescent="0.25">
      <c r="D3085" s="69"/>
    </row>
    <row r="3086" spans="4:4" x14ac:dyDescent="0.25">
      <c r="D3086" s="69"/>
    </row>
    <row r="3087" spans="4:4" x14ac:dyDescent="0.25">
      <c r="D3087" s="69"/>
    </row>
    <row r="3088" spans="4:4" x14ac:dyDescent="0.25">
      <c r="D3088" s="69"/>
    </row>
    <row r="3089" spans="4:4" x14ac:dyDescent="0.25">
      <c r="D3089" s="69"/>
    </row>
    <row r="3090" spans="4:4" x14ac:dyDescent="0.25">
      <c r="D3090" s="69"/>
    </row>
    <row r="3091" spans="4:4" x14ac:dyDescent="0.25">
      <c r="D3091" s="69"/>
    </row>
    <row r="3092" spans="4:4" x14ac:dyDescent="0.25">
      <c r="D3092" s="69"/>
    </row>
    <row r="3093" spans="4:4" x14ac:dyDescent="0.25">
      <c r="D3093" s="69"/>
    </row>
    <row r="3094" spans="4:4" x14ac:dyDescent="0.25">
      <c r="D3094" s="69"/>
    </row>
    <row r="3095" spans="4:4" x14ac:dyDescent="0.25">
      <c r="D3095" s="69"/>
    </row>
    <row r="3096" spans="4:4" x14ac:dyDescent="0.25">
      <c r="D3096" s="69"/>
    </row>
    <row r="3097" spans="4:4" x14ac:dyDescent="0.25">
      <c r="D3097" s="69"/>
    </row>
    <row r="3098" spans="4:4" x14ac:dyDescent="0.25">
      <c r="D3098" s="69"/>
    </row>
    <row r="3099" spans="4:4" x14ac:dyDescent="0.25">
      <c r="D3099" s="69"/>
    </row>
    <row r="3100" spans="4:4" x14ac:dyDescent="0.25">
      <c r="D3100" s="69"/>
    </row>
    <row r="3101" spans="4:4" x14ac:dyDescent="0.25">
      <c r="D3101" s="69"/>
    </row>
    <row r="3102" spans="4:4" x14ac:dyDescent="0.25">
      <c r="D3102" s="69"/>
    </row>
    <row r="3103" spans="4:4" x14ac:dyDescent="0.25">
      <c r="D3103" s="69"/>
    </row>
    <row r="3104" spans="4:4" x14ac:dyDescent="0.25">
      <c r="D3104" s="69"/>
    </row>
    <row r="3105" spans="4:4" x14ac:dyDescent="0.25">
      <c r="D3105" s="69"/>
    </row>
    <row r="3106" spans="4:4" x14ac:dyDescent="0.25">
      <c r="D3106" s="69"/>
    </row>
    <row r="3107" spans="4:4" x14ac:dyDescent="0.25">
      <c r="D3107" s="69"/>
    </row>
    <row r="3108" spans="4:4" x14ac:dyDescent="0.25">
      <c r="D3108" s="69"/>
    </row>
    <row r="3109" spans="4:4" x14ac:dyDescent="0.25">
      <c r="D3109" s="69"/>
    </row>
    <row r="3110" spans="4:4" x14ac:dyDescent="0.25">
      <c r="D3110" s="69"/>
    </row>
    <row r="3111" spans="4:4" x14ac:dyDescent="0.25">
      <c r="D3111" s="69"/>
    </row>
    <row r="3112" spans="4:4" x14ac:dyDescent="0.25">
      <c r="D3112" s="69"/>
    </row>
    <row r="3113" spans="4:4" x14ac:dyDescent="0.25">
      <c r="D3113" s="69"/>
    </row>
    <row r="3114" spans="4:4" x14ac:dyDescent="0.25">
      <c r="D3114" s="69"/>
    </row>
    <row r="3115" spans="4:4" x14ac:dyDescent="0.25">
      <c r="D3115" s="69"/>
    </row>
    <row r="3116" spans="4:4" x14ac:dyDescent="0.25">
      <c r="D3116" s="69"/>
    </row>
    <row r="3117" spans="4:4" x14ac:dyDescent="0.25">
      <c r="D3117" s="69"/>
    </row>
    <row r="3118" spans="4:4" x14ac:dyDescent="0.25">
      <c r="D3118" s="69"/>
    </row>
    <row r="3119" spans="4:4" x14ac:dyDescent="0.25">
      <c r="D3119" s="69"/>
    </row>
    <row r="3120" spans="4:4" x14ac:dyDescent="0.25">
      <c r="D3120" s="69"/>
    </row>
    <row r="3121" spans="4:4" x14ac:dyDescent="0.25">
      <c r="D3121" s="69"/>
    </row>
    <row r="3122" spans="4:4" x14ac:dyDescent="0.25">
      <c r="D3122" s="69"/>
    </row>
    <row r="3123" spans="4:4" x14ac:dyDescent="0.25">
      <c r="D3123" s="69"/>
    </row>
    <row r="3124" spans="4:4" x14ac:dyDescent="0.25">
      <c r="D3124" s="69"/>
    </row>
    <row r="3125" spans="4:4" x14ac:dyDescent="0.25">
      <c r="D3125" s="69"/>
    </row>
    <row r="3126" spans="4:4" x14ac:dyDescent="0.25">
      <c r="D3126" s="69"/>
    </row>
    <row r="3127" spans="4:4" x14ac:dyDescent="0.25">
      <c r="D3127" s="69"/>
    </row>
    <row r="3128" spans="4:4" x14ac:dyDescent="0.25">
      <c r="D3128" s="69"/>
    </row>
    <row r="3129" spans="4:4" x14ac:dyDescent="0.25">
      <c r="D3129" s="69"/>
    </row>
    <row r="3130" spans="4:4" x14ac:dyDescent="0.25">
      <c r="D3130" s="69"/>
    </row>
    <row r="3131" spans="4:4" x14ac:dyDescent="0.25">
      <c r="D3131" s="69"/>
    </row>
    <row r="3132" spans="4:4" x14ac:dyDescent="0.25">
      <c r="D3132" s="69"/>
    </row>
    <row r="3133" spans="4:4" x14ac:dyDescent="0.25">
      <c r="D3133" s="69"/>
    </row>
    <row r="3134" spans="4:4" x14ac:dyDescent="0.25">
      <c r="D3134" s="69"/>
    </row>
    <row r="3135" spans="4:4" x14ac:dyDescent="0.25">
      <c r="D3135" s="69"/>
    </row>
    <row r="3136" spans="4:4" x14ac:dyDescent="0.25">
      <c r="D3136" s="69"/>
    </row>
    <row r="3137" spans="4:4" x14ac:dyDescent="0.25">
      <c r="D3137" s="69"/>
    </row>
    <row r="3138" spans="4:4" x14ac:dyDescent="0.25">
      <c r="D3138" s="69"/>
    </row>
    <row r="3139" spans="4:4" x14ac:dyDescent="0.25">
      <c r="D3139" s="69"/>
    </row>
    <row r="3140" spans="4:4" x14ac:dyDescent="0.25">
      <c r="D3140" s="69"/>
    </row>
    <row r="3141" spans="4:4" x14ac:dyDescent="0.25">
      <c r="D3141" s="69"/>
    </row>
    <row r="3142" spans="4:4" x14ac:dyDescent="0.25">
      <c r="D3142" s="69"/>
    </row>
    <row r="3143" spans="4:4" x14ac:dyDescent="0.25">
      <c r="D3143" s="69"/>
    </row>
    <row r="3144" spans="4:4" x14ac:dyDescent="0.25">
      <c r="D3144" s="69"/>
    </row>
    <row r="3145" spans="4:4" x14ac:dyDescent="0.25">
      <c r="D3145" s="69"/>
    </row>
    <row r="3146" spans="4:4" x14ac:dyDescent="0.25">
      <c r="D3146" s="69"/>
    </row>
    <row r="3147" spans="4:4" x14ac:dyDescent="0.25">
      <c r="D3147" s="69"/>
    </row>
    <row r="3148" spans="4:4" x14ac:dyDescent="0.25">
      <c r="D3148" s="69"/>
    </row>
    <row r="3149" spans="4:4" x14ac:dyDescent="0.25">
      <c r="D3149" s="69"/>
    </row>
    <row r="3150" spans="4:4" x14ac:dyDescent="0.25">
      <c r="D3150" s="69"/>
    </row>
    <row r="3151" spans="4:4" x14ac:dyDescent="0.25">
      <c r="D3151" s="69"/>
    </row>
    <row r="3152" spans="4:4" x14ac:dyDescent="0.25">
      <c r="D3152" s="69"/>
    </row>
    <row r="3153" spans="4:4" x14ac:dyDescent="0.25">
      <c r="D3153" s="69"/>
    </row>
    <row r="3154" spans="4:4" x14ac:dyDescent="0.25">
      <c r="D3154" s="69"/>
    </row>
    <row r="3155" spans="4:4" x14ac:dyDescent="0.25">
      <c r="D3155" s="69"/>
    </row>
    <row r="3156" spans="4:4" x14ac:dyDescent="0.25">
      <c r="D3156" s="69"/>
    </row>
    <row r="3157" spans="4:4" x14ac:dyDescent="0.25">
      <c r="D3157" s="69"/>
    </row>
    <row r="3158" spans="4:4" x14ac:dyDescent="0.25">
      <c r="D3158" s="69"/>
    </row>
    <row r="3159" spans="4:4" x14ac:dyDescent="0.25">
      <c r="D3159" s="69"/>
    </row>
    <row r="3160" spans="4:4" x14ac:dyDescent="0.25">
      <c r="D3160" s="69"/>
    </row>
    <row r="3161" spans="4:4" x14ac:dyDescent="0.25">
      <c r="D3161" s="69"/>
    </row>
    <row r="3162" spans="4:4" x14ac:dyDescent="0.25">
      <c r="D3162" s="69"/>
    </row>
    <row r="3163" spans="4:4" x14ac:dyDescent="0.25">
      <c r="D3163" s="69"/>
    </row>
    <row r="3164" spans="4:4" x14ac:dyDescent="0.25">
      <c r="D3164" s="69"/>
    </row>
    <row r="3165" spans="4:4" x14ac:dyDescent="0.25">
      <c r="D3165" s="69"/>
    </row>
    <row r="3166" spans="4:4" x14ac:dyDescent="0.25">
      <c r="D3166" s="69"/>
    </row>
    <row r="3167" spans="4:4" x14ac:dyDescent="0.25">
      <c r="D3167" s="69"/>
    </row>
    <row r="3168" spans="4:4" x14ac:dyDescent="0.25">
      <c r="D3168" s="69"/>
    </row>
    <row r="3169" spans="4:4" x14ac:dyDescent="0.25">
      <c r="D3169" s="69"/>
    </row>
    <row r="3170" spans="4:4" x14ac:dyDescent="0.25">
      <c r="D3170" s="69"/>
    </row>
    <row r="3171" spans="4:4" x14ac:dyDescent="0.25">
      <c r="D3171" s="69"/>
    </row>
    <row r="3172" spans="4:4" x14ac:dyDescent="0.25">
      <c r="D3172" s="69"/>
    </row>
    <row r="3173" spans="4:4" x14ac:dyDescent="0.25">
      <c r="D3173" s="69"/>
    </row>
    <row r="3174" spans="4:4" x14ac:dyDescent="0.25">
      <c r="D3174" s="69"/>
    </row>
    <row r="3175" spans="4:4" x14ac:dyDescent="0.25">
      <c r="D3175" s="69"/>
    </row>
    <row r="3176" spans="4:4" x14ac:dyDescent="0.25">
      <c r="D3176" s="69"/>
    </row>
    <row r="3177" spans="4:4" x14ac:dyDescent="0.25">
      <c r="D3177" s="71"/>
    </row>
    <row r="3178" spans="4:4" x14ac:dyDescent="0.25">
      <c r="D3178" s="69"/>
    </row>
    <row r="3324" spans="4:4" x14ac:dyDescent="0.25">
      <c r="D3324" s="69"/>
    </row>
    <row r="3325" spans="4:4" x14ac:dyDescent="0.25">
      <c r="D3325" s="69"/>
    </row>
    <row r="3326" spans="4:4" x14ac:dyDescent="0.25">
      <c r="D3326" s="69"/>
    </row>
    <row r="3327" spans="4:4" x14ac:dyDescent="0.25">
      <c r="D3327" s="69"/>
    </row>
    <row r="3328" spans="4:4" x14ac:dyDescent="0.25">
      <c r="D3328" s="69"/>
    </row>
    <row r="3329" spans="4:4" x14ac:dyDescent="0.25">
      <c r="D3329" s="69"/>
    </row>
    <row r="3330" spans="4:4" x14ac:dyDescent="0.25">
      <c r="D3330" s="69"/>
    </row>
    <row r="3331" spans="4:4" x14ac:dyDescent="0.25">
      <c r="D3331" s="69"/>
    </row>
    <row r="3332" spans="4:4" x14ac:dyDescent="0.25">
      <c r="D3332" s="69"/>
    </row>
    <row r="3333" spans="4:4" x14ac:dyDescent="0.25">
      <c r="D3333" s="69"/>
    </row>
    <row r="3334" spans="4:4" x14ac:dyDescent="0.25">
      <c r="D3334" s="69"/>
    </row>
    <row r="3335" spans="4:4" x14ac:dyDescent="0.25">
      <c r="D3335" s="69"/>
    </row>
    <row r="3336" spans="4:4" x14ac:dyDescent="0.25">
      <c r="D3336" s="69"/>
    </row>
    <row r="3337" spans="4:4" x14ac:dyDescent="0.25">
      <c r="D3337" s="69"/>
    </row>
    <row r="3338" spans="4:4" x14ac:dyDescent="0.25">
      <c r="D3338" s="69"/>
    </row>
    <row r="3339" spans="4:4" x14ac:dyDescent="0.25">
      <c r="D3339" s="69"/>
    </row>
    <row r="3340" spans="4:4" x14ac:dyDescent="0.25">
      <c r="D3340" s="69"/>
    </row>
    <row r="3341" spans="4:4" x14ac:dyDescent="0.25">
      <c r="D3341" s="69"/>
    </row>
    <row r="3342" spans="4:4" x14ac:dyDescent="0.25">
      <c r="D3342" s="69"/>
    </row>
    <row r="3343" spans="4:4" x14ac:dyDescent="0.25">
      <c r="D3343" s="69"/>
    </row>
    <row r="3344" spans="4:4" x14ac:dyDescent="0.25">
      <c r="D3344" s="69"/>
    </row>
    <row r="3345" spans="4:4" x14ac:dyDescent="0.25">
      <c r="D3345" s="69"/>
    </row>
    <row r="3346" spans="4:4" x14ac:dyDescent="0.25">
      <c r="D3346" s="69"/>
    </row>
    <row r="3347" spans="4:4" x14ac:dyDescent="0.25">
      <c r="D3347" s="69"/>
    </row>
    <row r="3348" spans="4:4" x14ac:dyDescent="0.25">
      <c r="D3348" s="69"/>
    </row>
    <row r="3349" spans="4:4" x14ac:dyDescent="0.25">
      <c r="D3349" s="69"/>
    </row>
    <row r="3350" spans="4:4" x14ac:dyDescent="0.25">
      <c r="D3350" s="70"/>
    </row>
    <row r="3351" spans="4:4" x14ac:dyDescent="0.25">
      <c r="D3351" s="69"/>
    </row>
    <row r="3352" spans="4:4" x14ac:dyDescent="0.25">
      <c r="D3352" s="69"/>
    </row>
    <row r="3353" spans="4:4" x14ac:dyDescent="0.25">
      <c r="D3353" s="69"/>
    </row>
    <row r="3354" spans="4:4" x14ac:dyDescent="0.25">
      <c r="D3354" s="69"/>
    </row>
    <row r="3355" spans="4:4" x14ac:dyDescent="0.25">
      <c r="D3355" s="69"/>
    </row>
    <row r="3356" spans="4:4" x14ac:dyDescent="0.25">
      <c r="D3356" s="69"/>
    </row>
    <row r="3357" spans="4:4" x14ac:dyDescent="0.25">
      <c r="D3357" s="69"/>
    </row>
    <row r="3358" spans="4:4" x14ac:dyDescent="0.25">
      <c r="D3358" s="69"/>
    </row>
    <row r="3359" spans="4:4" x14ac:dyDescent="0.25">
      <c r="D3359" s="69"/>
    </row>
    <row r="3360" spans="4:4" x14ac:dyDescent="0.25">
      <c r="D3360" s="69"/>
    </row>
    <row r="3361" spans="4:4" x14ac:dyDescent="0.25">
      <c r="D3361" s="69"/>
    </row>
    <row r="3362" spans="4:4" x14ac:dyDescent="0.25">
      <c r="D3362" s="69"/>
    </row>
    <row r="3363" spans="4:4" x14ac:dyDescent="0.25">
      <c r="D3363" s="69"/>
    </row>
    <row r="3364" spans="4:4" x14ac:dyDescent="0.25">
      <c r="D3364" s="69"/>
    </row>
    <row r="3365" spans="4:4" x14ac:dyDescent="0.25">
      <c r="D3365" s="69"/>
    </row>
    <row r="3366" spans="4:4" x14ac:dyDescent="0.25">
      <c r="D3366" s="69"/>
    </row>
    <row r="3367" spans="4:4" x14ac:dyDescent="0.25">
      <c r="D3367" s="69"/>
    </row>
    <row r="3368" spans="4:4" x14ac:dyDescent="0.25">
      <c r="D3368" s="69"/>
    </row>
    <row r="3369" spans="4:4" x14ac:dyDescent="0.25">
      <c r="D3369" s="69"/>
    </row>
    <row r="3370" spans="4:4" x14ac:dyDescent="0.25">
      <c r="D3370" s="69"/>
    </row>
    <row r="3371" spans="4:4" x14ac:dyDescent="0.25">
      <c r="D3371" s="69"/>
    </row>
    <row r="3372" spans="4:4" x14ac:dyDescent="0.25">
      <c r="D3372" s="69"/>
    </row>
    <row r="3373" spans="4:4" x14ac:dyDescent="0.25">
      <c r="D3373" s="69"/>
    </row>
    <row r="3374" spans="4:4" x14ac:dyDescent="0.25">
      <c r="D3374" s="69"/>
    </row>
    <row r="3375" spans="4:4" x14ac:dyDescent="0.25">
      <c r="D3375" s="69"/>
    </row>
    <row r="3376" spans="4:4" x14ac:dyDescent="0.25">
      <c r="D3376" s="69"/>
    </row>
    <row r="3377" spans="4:4" x14ac:dyDescent="0.25">
      <c r="D3377" s="69"/>
    </row>
    <row r="3378" spans="4:4" x14ac:dyDescent="0.25">
      <c r="D3378" s="69"/>
    </row>
    <row r="3379" spans="4:4" x14ac:dyDescent="0.25">
      <c r="D3379" s="69"/>
    </row>
    <row r="3380" spans="4:4" x14ac:dyDescent="0.25">
      <c r="D3380" s="69"/>
    </row>
    <row r="3381" spans="4:4" x14ac:dyDescent="0.25">
      <c r="D3381" s="69"/>
    </row>
    <row r="3382" spans="4:4" x14ac:dyDescent="0.25">
      <c r="D3382" s="69"/>
    </row>
    <row r="3383" spans="4:4" x14ac:dyDescent="0.25">
      <c r="D3383" s="69"/>
    </row>
    <row r="3384" spans="4:4" x14ac:dyDescent="0.25">
      <c r="D3384" s="69"/>
    </row>
    <row r="3385" spans="4:4" x14ac:dyDescent="0.25">
      <c r="D3385" s="69"/>
    </row>
    <row r="3386" spans="4:4" x14ac:dyDescent="0.25">
      <c r="D3386" s="69"/>
    </row>
    <row r="3387" spans="4:4" x14ac:dyDescent="0.25">
      <c r="D3387" s="71"/>
    </row>
    <row r="3388" spans="4:4" x14ac:dyDescent="0.25">
      <c r="D3388" s="69"/>
    </row>
    <row r="3391" spans="4:4" x14ac:dyDescent="0.25">
      <c r="D3391" s="69"/>
    </row>
    <row r="3392" spans="4:4" x14ac:dyDescent="0.25">
      <c r="D3392" s="69"/>
    </row>
    <row r="3393" spans="4:4" x14ac:dyDescent="0.25">
      <c r="D3393" s="69"/>
    </row>
    <row r="3394" spans="4:4" x14ac:dyDescent="0.25">
      <c r="D3394" s="69"/>
    </row>
    <row r="3395" spans="4:4" x14ac:dyDescent="0.25">
      <c r="D3395" s="69"/>
    </row>
    <row r="3396" spans="4:4" x14ac:dyDescent="0.25">
      <c r="D3396" s="69"/>
    </row>
    <row r="3397" spans="4:4" x14ac:dyDescent="0.25">
      <c r="D3397" s="69"/>
    </row>
    <row r="3398" spans="4:4" x14ac:dyDescent="0.25">
      <c r="D3398" s="69"/>
    </row>
    <row r="3399" spans="4:4" x14ac:dyDescent="0.25">
      <c r="D3399" s="69"/>
    </row>
    <row r="3400" spans="4:4" x14ac:dyDescent="0.25">
      <c r="D3400" s="69"/>
    </row>
    <row r="3401" spans="4:4" x14ac:dyDescent="0.25">
      <c r="D3401" s="69"/>
    </row>
    <row r="3402" spans="4:4" x14ac:dyDescent="0.25">
      <c r="D3402" s="69"/>
    </row>
    <row r="3403" spans="4:4" x14ac:dyDescent="0.25">
      <c r="D3403" s="69"/>
    </row>
    <row r="3404" spans="4:4" x14ac:dyDescent="0.25">
      <c r="D3404" s="69"/>
    </row>
    <row r="3405" spans="4:4" x14ac:dyDescent="0.25">
      <c r="D3405" s="69"/>
    </row>
    <row r="3406" spans="4:4" x14ac:dyDescent="0.25">
      <c r="D3406" s="69"/>
    </row>
    <row r="3407" spans="4:4" x14ac:dyDescent="0.25">
      <c r="D3407" s="69"/>
    </row>
    <row r="3408" spans="4:4" x14ac:dyDescent="0.25">
      <c r="D3408" s="69"/>
    </row>
    <row r="3409" spans="4:4" x14ac:dyDescent="0.25">
      <c r="D3409" s="69"/>
    </row>
    <row r="3410" spans="4:4" x14ac:dyDescent="0.25">
      <c r="D3410" s="69"/>
    </row>
    <row r="3411" spans="4:4" x14ac:dyDescent="0.25">
      <c r="D3411" s="69"/>
    </row>
    <row r="3412" spans="4:4" x14ac:dyDescent="0.25">
      <c r="D3412" s="69"/>
    </row>
    <row r="3413" spans="4:4" x14ac:dyDescent="0.25">
      <c r="D3413" s="69"/>
    </row>
    <row r="3414" spans="4:4" x14ac:dyDescent="0.25">
      <c r="D3414" s="69"/>
    </row>
    <row r="3415" spans="4:4" x14ac:dyDescent="0.25">
      <c r="D3415" s="69"/>
    </row>
    <row r="3416" spans="4:4" x14ac:dyDescent="0.25">
      <c r="D3416" s="69"/>
    </row>
    <row r="3417" spans="4:4" x14ac:dyDescent="0.25">
      <c r="D3417" s="69"/>
    </row>
    <row r="3418" spans="4:4" x14ac:dyDescent="0.25">
      <c r="D3418" s="69"/>
    </row>
    <row r="3419" spans="4:4" x14ac:dyDescent="0.25">
      <c r="D3419" s="69"/>
    </row>
    <row r="3420" spans="4:4" x14ac:dyDescent="0.25">
      <c r="D3420" s="69"/>
    </row>
    <row r="3421" spans="4:4" x14ac:dyDescent="0.25">
      <c r="D3421" s="69"/>
    </row>
    <row r="3422" spans="4:4" x14ac:dyDescent="0.25">
      <c r="D3422" s="69"/>
    </row>
    <row r="3423" spans="4:4" x14ac:dyDescent="0.25">
      <c r="D3423" s="69"/>
    </row>
    <row r="3424" spans="4:4" x14ac:dyDescent="0.25">
      <c r="D3424" s="69"/>
    </row>
    <row r="3425" spans="4:4" x14ac:dyDescent="0.25">
      <c r="D3425" s="69"/>
    </row>
    <row r="3426" spans="4:4" x14ac:dyDescent="0.25">
      <c r="D3426" s="69"/>
    </row>
    <row r="3427" spans="4:4" x14ac:dyDescent="0.25">
      <c r="D3427" s="69"/>
    </row>
    <row r="3428" spans="4:4" x14ac:dyDescent="0.25">
      <c r="D3428" s="69"/>
    </row>
    <row r="3429" spans="4:4" x14ac:dyDescent="0.25">
      <c r="D3429" s="69"/>
    </row>
    <row r="3430" spans="4:4" x14ac:dyDescent="0.25">
      <c r="D3430" s="69"/>
    </row>
    <row r="3431" spans="4:4" x14ac:dyDescent="0.25">
      <c r="D3431" s="69"/>
    </row>
    <row r="3432" spans="4:4" x14ac:dyDescent="0.25">
      <c r="D3432" s="69"/>
    </row>
    <row r="3433" spans="4:4" x14ac:dyDescent="0.25">
      <c r="D3433" s="69"/>
    </row>
    <row r="3434" spans="4:4" x14ac:dyDescent="0.25">
      <c r="D3434" s="69"/>
    </row>
    <row r="3435" spans="4:4" x14ac:dyDescent="0.25">
      <c r="D3435" s="69"/>
    </row>
    <row r="3436" spans="4:4" x14ac:dyDescent="0.25">
      <c r="D3436" s="69"/>
    </row>
    <row r="3437" spans="4:4" x14ac:dyDescent="0.25">
      <c r="D3437" s="69"/>
    </row>
    <row r="3438" spans="4:4" x14ac:dyDescent="0.25">
      <c r="D3438" s="69"/>
    </row>
    <row r="3439" spans="4:4" x14ac:dyDescent="0.25">
      <c r="D3439" s="69"/>
    </row>
    <row r="3440" spans="4:4" x14ac:dyDescent="0.25">
      <c r="D3440" s="69"/>
    </row>
    <row r="3441" spans="4:4" x14ac:dyDescent="0.25">
      <c r="D3441" s="69"/>
    </row>
    <row r="3442" spans="4:4" x14ac:dyDescent="0.25">
      <c r="D3442" s="69"/>
    </row>
    <row r="3443" spans="4:4" x14ac:dyDescent="0.25">
      <c r="D3443" s="69"/>
    </row>
    <row r="3444" spans="4:4" x14ac:dyDescent="0.25">
      <c r="D3444" s="69"/>
    </row>
    <row r="3445" spans="4:4" x14ac:dyDescent="0.25">
      <c r="D3445" s="69"/>
    </row>
    <row r="3446" spans="4:4" x14ac:dyDescent="0.25">
      <c r="D3446" s="69"/>
    </row>
    <row r="3447" spans="4:4" x14ac:dyDescent="0.25">
      <c r="D3447" s="69"/>
    </row>
    <row r="3448" spans="4:4" x14ac:dyDescent="0.25">
      <c r="D3448" s="69"/>
    </row>
    <row r="3449" spans="4:4" x14ac:dyDescent="0.25">
      <c r="D3449" s="69"/>
    </row>
    <row r="3450" spans="4:4" x14ac:dyDescent="0.25">
      <c r="D3450" s="69"/>
    </row>
    <row r="3451" spans="4:4" x14ac:dyDescent="0.25">
      <c r="D3451" s="69"/>
    </row>
    <row r="3452" spans="4:4" x14ac:dyDescent="0.25">
      <c r="D3452" s="69"/>
    </row>
    <row r="3453" spans="4:4" x14ac:dyDescent="0.25">
      <c r="D3453" s="69"/>
    </row>
    <row r="3454" spans="4:4" x14ac:dyDescent="0.25">
      <c r="D3454" s="69"/>
    </row>
    <row r="3455" spans="4:4" x14ac:dyDescent="0.25">
      <c r="D3455" s="69"/>
    </row>
    <row r="3456" spans="4:4" x14ac:dyDescent="0.25">
      <c r="D3456" s="69"/>
    </row>
    <row r="3457" spans="4:4" x14ac:dyDescent="0.25">
      <c r="D3457" s="69"/>
    </row>
    <row r="3458" spans="4:4" x14ac:dyDescent="0.25">
      <c r="D3458" s="69"/>
    </row>
    <row r="3459" spans="4:4" x14ac:dyDescent="0.25">
      <c r="D3459" s="69"/>
    </row>
    <row r="3460" spans="4:4" x14ac:dyDescent="0.25">
      <c r="D3460" s="69"/>
    </row>
    <row r="3461" spans="4:4" x14ac:dyDescent="0.25">
      <c r="D3461" s="69"/>
    </row>
    <row r="3462" spans="4:4" x14ac:dyDescent="0.25">
      <c r="D3462" s="69"/>
    </row>
    <row r="3463" spans="4:4" x14ac:dyDescent="0.25">
      <c r="D3463" s="69"/>
    </row>
    <row r="3464" spans="4:4" x14ac:dyDescent="0.25">
      <c r="D3464" s="69"/>
    </row>
    <row r="3465" spans="4:4" x14ac:dyDescent="0.25">
      <c r="D3465" s="69"/>
    </row>
    <row r="3466" spans="4:4" x14ac:dyDescent="0.25">
      <c r="D3466" s="69"/>
    </row>
    <row r="3467" spans="4:4" x14ac:dyDescent="0.25">
      <c r="D3467" s="69"/>
    </row>
    <row r="3468" spans="4:4" x14ac:dyDescent="0.25">
      <c r="D3468" s="69"/>
    </row>
    <row r="3469" spans="4:4" x14ac:dyDescent="0.25">
      <c r="D3469" s="69"/>
    </row>
    <row r="3470" spans="4:4" x14ac:dyDescent="0.25">
      <c r="D3470" s="69"/>
    </row>
    <row r="3471" spans="4:4" x14ac:dyDescent="0.25">
      <c r="D3471" s="69"/>
    </row>
    <row r="3472" spans="4:4" x14ac:dyDescent="0.25">
      <c r="D3472" s="69"/>
    </row>
    <row r="3473" spans="4:4" x14ac:dyDescent="0.25">
      <c r="D3473" s="69"/>
    </row>
    <row r="3474" spans="4:4" x14ac:dyDescent="0.25">
      <c r="D3474" s="69"/>
    </row>
    <row r="3475" spans="4:4" x14ac:dyDescent="0.25">
      <c r="D3475" s="69"/>
    </row>
    <row r="3476" spans="4:4" x14ac:dyDescent="0.25">
      <c r="D3476" s="69"/>
    </row>
    <row r="3477" spans="4:4" x14ac:dyDescent="0.25">
      <c r="D3477" s="69"/>
    </row>
    <row r="3478" spans="4:4" x14ac:dyDescent="0.25">
      <c r="D3478" s="69"/>
    </row>
    <row r="3479" spans="4:4" x14ac:dyDescent="0.25">
      <c r="D3479" s="69"/>
    </row>
    <row r="3480" spans="4:4" x14ac:dyDescent="0.25">
      <c r="D3480" s="69"/>
    </row>
    <row r="3481" spans="4:4" x14ac:dyDescent="0.25">
      <c r="D3481" s="69"/>
    </row>
    <row r="3482" spans="4:4" x14ac:dyDescent="0.25">
      <c r="D3482" s="69"/>
    </row>
    <row r="3483" spans="4:4" x14ac:dyDescent="0.25">
      <c r="D3483" s="69"/>
    </row>
    <row r="3484" spans="4:4" x14ac:dyDescent="0.25">
      <c r="D3484" s="71"/>
    </row>
    <row r="3485" spans="4:4" x14ac:dyDescent="0.25">
      <c r="D3485" s="69"/>
    </row>
    <row r="3489" spans="4:4" x14ac:dyDescent="0.25">
      <c r="D3489" s="69"/>
    </row>
    <row r="3490" spans="4:4" x14ac:dyDescent="0.25">
      <c r="D3490" s="69"/>
    </row>
    <row r="3491" spans="4:4" x14ac:dyDescent="0.25">
      <c r="D3491" s="69"/>
    </row>
    <row r="3493" spans="4:4" x14ac:dyDescent="0.25">
      <c r="D3493" s="69"/>
    </row>
    <row r="3494" spans="4:4" x14ac:dyDescent="0.25">
      <c r="D3494" s="69"/>
    </row>
    <row r="3495" spans="4:4" x14ac:dyDescent="0.25">
      <c r="D3495" s="69"/>
    </row>
    <row r="3496" spans="4:4" x14ac:dyDescent="0.25">
      <c r="D3496" s="69"/>
    </row>
    <row r="3497" spans="4:4" x14ac:dyDescent="0.25">
      <c r="D3497" s="69"/>
    </row>
    <row r="3498" spans="4:4" x14ac:dyDescent="0.25">
      <c r="D3498" s="69"/>
    </row>
    <row r="3499" spans="4:4" x14ac:dyDescent="0.25">
      <c r="D3499" s="69"/>
    </row>
    <row r="3500" spans="4:4" x14ac:dyDescent="0.25">
      <c r="D3500" s="69"/>
    </row>
    <row r="3501" spans="4:4" x14ac:dyDescent="0.25">
      <c r="D3501" s="69"/>
    </row>
    <row r="3502" spans="4:4" x14ac:dyDescent="0.25">
      <c r="D3502" s="69"/>
    </row>
    <row r="3503" spans="4:4" x14ac:dyDescent="0.25">
      <c r="D3503" s="69"/>
    </row>
    <row r="3504" spans="4:4" x14ac:dyDescent="0.25">
      <c r="D3504" s="69"/>
    </row>
    <row r="3505" spans="4:4" x14ac:dyDescent="0.25">
      <c r="D3505" s="69"/>
    </row>
    <row r="3506" spans="4:4" x14ac:dyDescent="0.25">
      <c r="D3506" s="69"/>
    </row>
    <row r="3507" spans="4:4" x14ac:dyDescent="0.25">
      <c r="D3507" s="69"/>
    </row>
    <row r="3508" spans="4:4" x14ac:dyDescent="0.25">
      <c r="D3508" s="69"/>
    </row>
    <row r="3509" spans="4:4" x14ac:dyDescent="0.25">
      <c r="D3509" s="69"/>
    </row>
    <row r="3510" spans="4:4" x14ac:dyDescent="0.25">
      <c r="D3510" s="69"/>
    </row>
    <row r="3511" spans="4:4" x14ac:dyDescent="0.25">
      <c r="D3511" s="69"/>
    </row>
    <row r="3512" spans="4:4" x14ac:dyDescent="0.25">
      <c r="D3512" s="69"/>
    </row>
    <row r="3513" spans="4:4" x14ac:dyDescent="0.25">
      <c r="D3513" s="69"/>
    </row>
    <row r="3514" spans="4:4" x14ac:dyDescent="0.25">
      <c r="D3514" s="69"/>
    </row>
    <row r="3515" spans="4:4" x14ac:dyDescent="0.25">
      <c r="D3515" s="69"/>
    </row>
    <row r="3516" spans="4:4" x14ac:dyDescent="0.25">
      <c r="D3516" s="69"/>
    </row>
    <row r="3517" spans="4:4" x14ac:dyDescent="0.25">
      <c r="D3517" s="69"/>
    </row>
    <row r="3518" spans="4:4" x14ac:dyDescent="0.25">
      <c r="D3518" s="69"/>
    </row>
    <row r="3519" spans="4:4" x14ac:dyDescent="0.25">
      <c r="D3519" s="69"/>
    </row>
    <row r="3520" spans="4:4" x14ac:dyDescent="0.25">
      <c r="D3520" s="69"/>
    </row>
    <row r="3521" spans="4:4" x14ac:dyDescent="0.25">
      <c r="D3521" s="69"/>
    </row>
    <row r="3522" spans="4:4" x14ac:dyDescent="0.25">
      <c r="D3522" s="69"/>
    </row>
    <row r="3523" spans="4:4" x14ac:dyDescent="0.25">
      <c r="D3523" s="69"/>
    </row>
    <row r="3524" spans="4:4" x14ac:dyDescent="0.25">
      <c r="D3524" s="69"/>
    </row>
    <row r="3526" spans="4:4" x14ac:dyDescent="0.25">
      <c r="D3526" s="69"/>
    </row>
    <row r="3527" spans="4:4" x14ac:dyDescent="0.25">
      <c r="D3527" s="69"/>
    </row>
    <row r="3528" spans="4:4" x14ac:dyDescent="0.25">
      <c r="D3528" s="69"/>
    </row>
    <row r="3529" spans="4:4" x14ac:dyDescent="0.25">
      <c r="D3529" s="69"/>
    </row>
    <row r="3530" spans="4:4" x14ac:dyDescent="0.25">
      <c r="D3530" s="69"/>
    </row>
    <row r="3531" spans="4:4" x14ac:dyDescent="0.25">
      <c r="D3531" s="69"/>
    </row>
    <row r="3532" spans="4:4" x14ac:dyDescent="0.25">
      <c r="D3532" s="69"/>
    </row>
    <row r="3533" spans="4:4" x14ac:dyDescent="0.25">
      <c r="D3533" s="69"/>
    </row>
    <row r="3534" spans="4:4" x14ac:dyDescent="0.25">
      <c r="D3534" s="69"/>
    </row>
    <row r="3536" spans="4:4" x14ac:dyDescent="0.25">
      <c r="D3536" s="69"/>
    </row>
    <row r="3537" spans="4:4" x14ac:dyDescent="0.25">
      <c r="D3537" s="69"/>
    </row>
    <row r="3538" spans="4:4" x14ac:dyDescent="0.25">
      <c r="D3538" s="69"/>
    </row>
    <row r="3539" spans="4:4" x14ac:dyDescent="0.25">
      <c r="D3539" s="69"/>
    </row>
    <row r="3540" spans="4:4" x14ac:dyDescent="0.25">
      <c r="D3540" s="69"/>
    </row>
    <row r="3541" spans="4:4" x14ac:dyDescent="0.25">
      <c r="D3541" s="69"/>
    </row>
    <row r="3542" spans="4:4" x14ac:dyDescent="0.25">
      <c r="D3542" s="69"/>
    </row>
    <row r="3546" spans="4:4" x14ac:dyDescent="0.25">
      <c r="D3546" s="69"/>
    </row>
    <row r="3547" spans="4:4" x14ac:dyDescent="0.25">
      <c r="D3547" s="69"/>
    </row>
    <row r="3556" spans="4:4" x14ac:dyDescent="0.25">
      <c r="D3556" s="69"/>
    </row>
    <row r="3557" spans="4:4" x14ac:dyDescent="0.25">
      <c r="D3557" s="69"/>
    </row>
    <row r="3567" spans="4:4" x14ac:dyDescent="0.25">
      <c r="D3567" s="69"/>
    </row>
    <row r="3568" spans="4:4" x14ac:dyDescent="0.25">
      <c r="D3568" s="69"/>
    </row>
    <row r="3577" spans="4:4" x14ac:dyDescent="0.25">
      <c r="D3577" s="69"/>
    </row>
    <row r="3578" spans="4:4" x14ac:dyDescent="0.25">
      <c r="D3578" s="69"/>
    </row>
    <row r="3598" spans="4:4" x14ac:dyDescent="0.25">
      <c r="D3598" s="69"/>
    </row>
    <row r="3599" spans="4:4" x14ac:dyDescent="0.25">
      <c r="D3599" s="69"/>
    </row>
    <row r="3600" spans="4:4" x14ac:dyDescent="0.25">
      <c r="D3600" s="69"/>
    </row>
    <row r="3601" spans="4:4" x14ac:dyDescent="0.25">
      <c r="D3601" s="69"/>
    </row>
    <row r="3602" spans="4:4" x14ac:dyDescent="0.25">
      <c r="D3602" s="69"/>
    </row>
    <row r="3603" spans="4:4" x14ac:dyDescent="0.25">
      <c r="D3603" s="69"/>
    </row>
    <row r="3604" spans="4:4" x14ac:dyDescent="0.25">
      <c r="D3604" s="69"/>
    </row>
    <row r="3605" spans="4:4" x14ac:dyDescent="0.25">
      <c r="D3605" s="69"/>
    </row>
    <row r="3606" spans="4:4" x14ac:dyDescent="0.25">
      <c r="D3606" s="69"/>
    </row>
    <row r="3607" spans="4:4" x14ac:dyDescent="0.25">
      <c r="D3607" s="69"/>
    </row>
    <row r="3608" spans="4:4" x14ac:dyDescent="0.25">
      <c r="D3608" s="69"/>
    </row>
    <row r="3609" spans="4:4" x14ac:dyDescent="0.25">
      <c r="D3609" s="69"/>
    </row>
    <row r="3610" spans="4:4" x14ac:dyDescent="0.25">
      <c r="D3610" s="69"/>
    </row>
    <row r="3611" spans="4:4" x14ac:dyDescent="0.25">
      <c r="D3611" s="69"/>
    </row>
    <row r="3612" spans="4:4" x14ac:dyDescent="0.25">
      <c r="D3612" s="69"/>
    </row>
    <row r="3613" spans="4:4" x14ac:dyDescent="0.25">
      <c r="D3613" s="69"/>
    </row>
    <row r="3614" spans="4:4" x14ac:dyDescent="0.25">
      <c r="D3614" s="69"/>
    </row>
    <row r="3615" spans="4:4" x14ac:dyDescent="0.25">
      <c r="D3615" s="69"/>
    </row>
    <row r="3616" spans="4:4" x14ac:dyDescent="0.25">
      <c r="D3616" s="69"/>
    </row>
    <row r="3617" spans="4:4" x14ac:dyDescent="0.25">
      <c r="D3617" s="69"/>
    </row>
    <row r="3618" spans="4:4" x14ac:dyDescent="0.25">
      <c r="D3618" s="69"/>
    </row>
    <row r="3619" spans="4:4" x14ac:dyDescent="0.25">
      <c r="D3619" s="69"/>
    </row>
    <row r="3620" spans="4:4" x14ac:dyDescent="0.25">
      <c r="D3620" s="69"/>
    </row>
    <row r="3621" spans="4:4" x14ac:dyDescent="0.25">
      <c r="D3621" s="69"/>
    </row>
    <row r="3622" spans="4:4" x14ac:dyDescent="0.25">
      <c r="D3622" s="69"/>
    </row>
    <row r="3623" spans="4:4" x14ac:dyDescent="0.25">
      <c r="D3623" s="69"/>
    </row>
    <row r="3624" spans="4:4" x14ac:dyDescent="0.25">
      <c r="D3624" s="70"/>
    </row>
    <row r="3625" spans="4:4" x14ac:dyDescent="0.25">
      <c r="D3625" s="69"/>
    </row>
    <row r="3626" spans="4:4" x14ac:dyDescent="0.25">
      <c r="D3626" s="69"/>
    </row>
    <row r="3627" spans="4:4" x14ac:dyDescent="0.25">
      <c r="D3627" s="69"/>
    </row>
    <row r="3628" spans="4:4" x14ac:dyDescent="0.25">
      <c r="D3628" s="69"/>
    </row>
    <row r="3629" spans="4:4" x14ac:dyDescent="0.25">
      <c r="D3629" s="69"/>
    </row>
    <row r="3630" spans="4:4" x14ac:dyDescent="0.25">
      <c r="D3630" s="69"/>
    </row>
    <row r="3631" spans="4:4" x14ac:dyDescent="0.25">
      <c r="D3631" s="69"/>
    </row>
    <row r="3632" spans="4:4" x14ac:dyDescent="0.25">
      <c r="D3632" s="69"/>
    </row>
    <row r="3633" spans="4:4" x14ac:dyDescent="0.25">
      <c r="D3633" s="69"/>
    </row>
    <row r="3634" spans="4:4" x14ac:dyDescent="0.25">
      <c r="D3634" s="69"/>
    </row>
    <row r="3635" spans="4:4" x14ac:dyDescent="0.25">
      <c r="D3635" s="69"/>
    </row>
    <row r="3636" spans="4:4" x14ac:dyDescent="0.25">
      <c r="D3636" s="69"/>
    </row>
    <row r="3637" spans="4:4" x14ac:dyDescent="0.25">
      <c r="D3637" s="69"/>
    </row>
    <row r="3638" spans="4:4" x14ac:dyDescent="0.25">
      <c r="D3638" s="69"/>
    </row>
    <row r="3639" spans="4:4" x14ac:dyDescent="0.25">
      <c r="D3639" s="69"/>
    </row>
    <row r="3640" spans="4:4" x14ac:dyDescent="0.25">
      <c r="D3640" s="69"/>
    </row>
    <row r="3641" spans="4:4" x14ac:dyDescent="0.25">
      <c r="D3641" s="69"/>
    </row>
    <row r="3642" spans="4:4" x14ac:dyDescent="0.25">
      <c r="D3642" s="69"/>
    </row>
    <row r="3643" spans="4:4" x14ac:dyDescent="0.25">
      <c r="D3643" s="69"/>
    </row>
    <row r="3644" spans="4:4" x14ac:dyDescent="0.25">
      <c r="D3644" s="69"/>
    </row>
    <row r="3645" spans="4:4" x14ac:dyDescent="0.25">
      <c r="D3645" s="69"/>
    </row>
    <row r="3646" spans="4:4" x14ac:dyDescent="0.25">
      <c r="D3646" s="69"/>
    </row>
    <row r="3647" spans="4:4" x14ac:dyDescent="0.25">
      <c r="D3647" s="69"/>
    </row>
    <row r="3648" spans="4:4" x14ac:dyDescent="0.25">
      <c r="D3648" s="69"/>
    </row>
    <row r="3649" spans="4:4" x14ac:dyDescent="0.25">
      <c r="D3649" s="69"/>
    </row>
    <row r="3650" spans="4:4" x14ac:dyDescent="0.25">
      <c r="D3650" s="69"/>
    </row>
    <row r="3651" spans="4:4" x14ac:dyDescent="0.25">
      <c r="D3651" s="69"/>
    </row>
    <row r="3652" spans="4:4" x14ac:dyDescent="0.25">
      <c r="D3652" s="69"/>
    </row>
    <row r="3653" spans="4:4" x14ac:dyDescent="0.25">
      <c r="D3653" s="69"/>
    </row>
    <row r="3654" spans="4:4" x14ac:dyDescent="0.25">
      <c r="D3654" s="69"/>
    </row>
    <row r="3655" spans="4:4" x14ac:dyDescent="0.25">
      <c r="D3655" s="69"/>
    </row>
    <row r="3656" spans="4:4" x14ac:dyDescent="0.25">
      <c r="D3656" s="69"/>
    </row>
    <row r="3657" spans="4:4" x14ac:dyDescent="0.25">
      <c r="D3657" s="69"/>
    </row>
    <row r="3658" spans="4:4" x14ac:dyDescent="0.25">
      <c r="D3658" s="69"/>
    </row>
    <row r="3659" spans="4:4" x14ac:dyDescent="0.25">
      <c r="D3659" s="71"/>
    </row>
    <row r="3660" spans="4:4" x14ac:dyDescent="0.25">
      <c r="D3660" s="69"/>
    </row>
    <row r="3663" spans="4:4" x14ac:dyDescent="0.25">
      <c r="D3663" s="69"/>
    </row>
    <row r="3664" spans="4:4" x14ac:dyDescent="0.25">
      <c r="D3664" s="69"/>
    </row>
    <row r="3665" spans="4:4" x14ac:dyDescent="0.25">
      <c r="D3665" s="69"/>
    </row>
    <row r="3666" spans="4:4" x14ac:dyDescent="0.25">
      <c r="D3666" s="69"/>
    </row>
    <row r="3667" spans="4:4" x14ac:dyDescent="0.25">
      <c r="D3667" s="69"/>
    </row>
    <row r="3668" spans="4:4" x14ac:dyDescent="0.25">
      <c r="D3668" s="69"/>
    </row>
    <row r="3669" spans="4:4" x14ac:dyDescent="0.25">
      <c r="D3669" s="69"/>
    </row>
    <row r="3670" spans="4:4" x14ac:dyDescent="0.25">
      <c r="D3670" s="69"/>
    </row>
    <row r="3671" spans="4:4" x14ac:dyDescent="0.25">
      <c r="D3671" s="69"/>
    </row>
    <row r="3672" spans="4:4" x14ac:dyDescent="0.25">
      <c r="D3672" s="69"/>
    </row>
    <row r="3673" spans="4:4" x14ac:dyDescent="0.25">
      <c r="D3673" s="69"/>
    </row>
    <row r="3674" spans="4:4" x14ac:dyDescent="0.25">
      <c r="D3674" s="69"/>
    </row>
    <row r="3675" spans="4:4" x14ac:dyDescent="0.25">
      <c r="D3675" s="69"/>
    </row>
    <row r="3676" spans="4:4" x14ac:dyDescent="0.25">
      <c r="D3676" s="69"/>
    </row>
    <row r="3677" spans="4:4" x14ac:dyDescent="0.25">
      <c r="D3677" s="69"/>
    </row>
    <row r="3678" spans="4:4" x14ac:dyDescent="0.25">
      <c r="D3678" s="69"/>
    </row>
    <row r="3679" spans="4:4" x14ac:dyDescent="0.25">
      <c r="D3679" s="69"/>
    </row>
    <row r="3680" spans="4:4" x14ac:dyDescent="0.25">
      <c r="D3680" s="69"/>
    </row>
    <row r="3681" spans="4:4" x14ac:dyDescent="0.25">
      <c r="D3681" s="69"/>
    </row>
    <row r="3682" spans="4:4" x14ac:dyDescent="0.25">
      <c r="D3682" s="69"/>
    </row>
    <row r="3683" spans="4:4" x14ac:dyDescent="0.25">
      <c r="D3683" s="69"/>
    </row>
    <row r="3684" spans="4:4" x14ac:dyDescent="0.25">
      <c r="D3684" s="69"/>
    </row>
    <row r="3685" spans="4:4" x14ac:dyDescent="0.25">
      <c r="D3685" s="69"/>
    </row>
    <row r="3686" spans="4:4" x14ac:dyDescent="0.25">
      <c r="D3686" s="69"/>
    </row>
    <row r="3687" spans="4:4" x14ac:dyDescent="0.25">
      <c r="D3687" s="69"/>
    </row>
    <row r="3688" spans="4:4" x14ac:dyDescent="0.25">
      <c r="D3688" s="69"/>
    </row>
    <row r="3689" spans="4:4" x14ac:dyDescent="0.25">
      <c r="D3689" s="69"/>
    </row>
    <row r="3690" spans="4:4" x14ac:dyDescent="0.25">
      <c r="D3690" s="69"/>
    </row>
    <row r="3691" spans="4:4" x14ac:dyDescent="0.25">
      <c r="D3691" s="69"/>
    </row>
    <row r="3692" spans="4:4" x14ac:dyDescent="0.25">
      <c r="D3692" s="69"/>
    </row>
    <row r="3693" spans="4:4" x14ac:dyDescent="0.25">
      <c r="D3693" s="69"/>
    </row>
    <row r="3694" spans="4:4" x14ac:dyDescent="0.25">
      <c r="D3694" s="69"/>
    </row>
    <row r="3695" spans="4:4" x14ac:dyDescent="0.25">
      <c r="D3695" s="69"/>
    </row>
    <row r="3696" spans="4:4" x14ac:dyDescent="0.25">
      <c r="D3696" s="69"/>
    </row>
    <row r="3697" spans="4:4" x14ac:dyDescent="0.25">
      <c r="D3697" s="69"/>
    </row>
    <row r="3698" spans="4:4" x14ac:dyDescent="0.25">
      <c r="D3698" s="69"/>
    </row>
    <row r="3699" spans="4:4" x14ac:dyDescent="0.25">
      <c r="D3699" s="69"/>
    </row>
    <row r="3700" spans="4:4" x14ac:dyDescent="0.25">
      <c r="D3700" s="69"/>
    </row>
    <row r="3701" spans="4:4" x14ac:dyDescent="0.25">
      <c r="D3701" s="69"/>
    </row>
    <row r="3702" spans="4:4" x14ac:dyDescent="0.25">
      <c r="D3702" s="69"/>
    </row>
    <row r="3703" spans="4:4" x14ac:dyDescent="0.25">
      <c r="D3703" s="69"/>
    </row>
    <row r="3704" spans="4:4" x14ac:dyDescent="0.25">
      <c r="D3704" s="69"/>
    </row>
    <row r="3705" spans="4:4" x14ac:dyDescent="0.25">
      <c r="D3705" s="69"/>
    </row>
    <row r="3706" spans="4:4" x14ac:dyDescent="0.25">
      <c r="D3706" s="69"/>
    </row>
    <row r="3707" spans="4:4" x14ac:dyDescent="0.25">
      <c r="D3707" s="69"/>
    </row>
    <row r="3708" spans="4:4" x14ac:dyDescent="0.25">
      <c r="D3708" s="69"/>
    </row>
    <row r="3709" spans="4:4" x14ac:dyDescent="0.25">
      <c r="D3709" s="69"/>
    </row>
    <row r="3710" spans="4:4" x14ac:dyDescent="0.25">
      <c r="D3710" s="69"/>
    </row>
    <row r="3711" spans="4:4" x14ac:dyDescent="0.25">
      <c r="D3711" s="69"/>
    </row>
    <row r="3712" spans="4:4" x14ac:dyDescent="0.25">
      <c r="D3712" s="69"/>
    </row>
    <row r="3713" spans="4:4" x14ac:dyDescent="0.25">
      <c r="D3713" s="69"/>
    </row>
    <row r="3714" spans="4:4" x14ac:dyDescent="0.25">
      <c r="D3714" s="69"/>
    </row>
    <row r="3715" spans="4:4" x14ac:dyDescent="0.25">
      <c r="D3715" s="69"/>
    </row>
    <row r="3716" spans="4:4" x14ac:dyDescent="0.25">
      <c r="D3716" s="69"/>
    </row>
    <row r="3717" spans="4:4" x14ac:dyDescent="0.25">
      <c r="D3717" s="69"/>
    </row>
    <row r="3718" spans="4:4" x14ac:dyDescent="0.25">
      <c r="D3718" s="69"/>
    </row>
    <row r="3719" spans="4:4" x14ac:dyDescent="0.25">
      <c r="D3719" s="69"/>
    </row>
    <row r="3720" spans="4:4" x14ac:dyDescent="0.25">
      <c r="D3720" s="69"/>
    </row>
    <row r="3721" spans="4:4" x14ac:dyDescent="0.25">
      <c r="D3721" s="69"/>
    </row>
    <row r="3722" spans="4:4" x14ac:dyDescent="0.25">
      <c r="D3722" s="69"/>
    </row>
    <row r="3723" spans="4:4" x14ac:dyDescent="0.25">
      <c r="D3723" s="69"/>
    </row>
    <row r="3724" spans="4:4" x14ac:dyDescent="0.25">
      <c r="D3724" s="69"/>
    </row>
    <row r="3725" spans="4:4" x14ac:dyDescent="0.25">
      <c r="D3725" s="69"/>
    </row>
    <row r="3726" spans="4:4" x14ac:dyDescent="0.25">
      <c r="D3726" s="69"/>
    </row>
    <row r="3727" spans="4:4" x14ac:dyDescent="0.25">
      <c r="D3727" s="69"/>
    </row>
    <row r="3728" spans="4:4" x14ac:dyDescent="0.25">
      <c r="D3728" s="69"/>
    </row>
    <row r="3729" spans="4:4" x14ac:dyDescent="0.25">
      <c r="D3729" s="69"/>
    </row>
    <row r="3730" spans="4:4" x14ac:dyDescent="0.25">
      <c r="D3730" s="69"/>
    </row>
    <row r="3731" spans="4:4" x14ac:dyDescent="0.25">
      <c r="D3731" s="69"/>
    </row>
    <row r="3732" spans="4:4" x14ac:dyDescent="0.25">
      <c r="D3732" s="69"/>
    </row>
    <row r="3733" spans="4:4" x14ac:dyDescent="0.25">
      <c r="D3733" s="69"/>
    </row>
    <row r="3734" spans="4:4" x14ac:dyDescent="0.25">
      <c r="D3734" s="69"/>
    </row>
    <row r="3735" spans="4:4" x14ac:dyDescent="0.25">
      <c r="D3735" s="69"/>
    </row>
    <row r="3736" spans="4:4" x14ac:dyDescent="0.25">
      <c r="D3736" s="69"/>
    </row>
    <row r="3737" spans="4:4" x14ac:dyDescent="0.25">
      <c r="D3737" s="69"/>
    </row>
    <row r="3738" spans="4:4" x14ac:dyDescent="0.25">
      <c r="D3738" s="69"/>
    </row>
    <row r="3739" spans="4:4" x14ac:dyDescent="0.25">
      <c r="D3739" s="69"/>
    </row>
    <row r="3740" spans="4:4" x14ac:dyDescent="0.25">
      <c r="D3740" s="69"/>
    </row>
    <row r="3741" spans="4:4" x14ac:dyDescent="0.25">
      <c r="D3741" s="69"/>
    </row>
    <row r="3742" spans="4:4" x14ac:dyDescent="0.25">
      <c r="D3742" s="69"/>
    </row>
    <row r="3743" spans="4:4" x14ac:dyDescent="0.25">
      <c r="D3743" s="69"/>
    </row>
    <row r="3744" spans="4:4" x14ac:dyDescent="0.25">
      <c r="D3744" s="69"/>
    </row>
    <row r="3745" spans="4:4" x14ac:dyDescent="0.25">
      <c r="D3745" s="69"/>
    </row>
    <row r="3746" spans="4:4" x14ac:dyDescent="0.25">
      <c r="D3746" s="69"/>
    </row>
    <row r="3747" spans="4:4" x14ac:dyDescent="0.25">
      <c r="D3747" s="69"/>
    </row>
    <row r="3748" spans="4:4" x14ac:dyDescent="0.25">
      <c r="D3748" s="69"/>
    </row>
    <row r="3749" spans="4:4" x14ac:dyDescent="0.25">
      <c r="D3749" s="69"/>
    </row>
    <row r="3750" spans="4:4" x14ac:dyDescent="0.25">
      <c r="D3750" s="69"/>
    </row>
    <row r="3751" spans="4:4" x14ac:dyDescent="0.25">
      <c r="D3751" s="69"/>
    </row>
    <row r="3752" spans="4:4" x14ac:dyDescent="0.25">
      <c r="D3752" s="69"/>
    </row>
    <row r="3753" spans="4:4" x14ac:dyDescent="0.25">
      <c r="D3753" s="71"/>
    </row>
    <row r="3755" spans="4:4" x14ac:dyDescent="0.25">
      <c r="D3755" s="69"/>
    </row>
    <row r="3756" spans="4:4" x14ac:dyDescent="0.25">
      <c r="D3756" s="69"/>
    </row>
    <row r="3757" spans="4:4" x14ac:dyDescent="0.25">
      <c r="D3757" s="69"/>
    </row>
    <row r="3758" spans="4:4" x14ac:dyDescent="0.25">
      <c r="D3758" s="69"/>
    </row>
    <row r="3800" spans="4:4" x14ac:dyDescent="0.25">
      <c r="D3800" s="69"/>
    </row>
    <row r="3801" spans="4:4" x14ac:dyDescent="0.25">
      <c r="D3801" s="69"/>
    </row>
    <row r="3802" spans="4:4" x14ac:dyDescent="0.25">
      <c r="D3802" s="69"/>
    </row>
    <row r="3803" spans="4:4" x14ac:dyDescent="0.25">
      <c r="D3803" s="69"/>
    </row>
  </sheetData>
  <sheetProtection algorithmName="SHA-512" hashValue="V3UGvzsehGPQlS3dG7AZYHsdcm28v/wUjzAdVJvIRIeUVsJ1E7NgPtIL25zlnbaPymJAYUicTYrpL0XfJiNvDA==" saltValue="9LMyUUkZTBffPCoQfEvVcw==" spinCount="100000" sheet="1" objects="1" scenarios="1"/>
  <pageMargins left="0.7" right="0.7" top="0.75" bottom="0.75" header="0.3" footer="0.3"/>
  <pageSetup paperSize="9" scale="82" orientation="portrait" r:id="rId1"/>
  <headerFooter>
    <oddHeader>&amp;LPOPIS ENDOSKOPSKE OPREME
IZDELAL: BIRO ARCUS D.O.O.&amp;R22-212 - MEDICINSKA FAKULTETA
KAMPUS VRAZOV TRG</oddHead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34EC8-C4EC-4624-8094-0DBF11FCA4FF}">
  <dimension ref="A1:F614"/>
  <sheetViews>
    <sheetView tabSelected="1" view="pageBreakPreview" zoomScaleNormal="100" zoomScaleSheetLayoutView="100" workbookViewId="0">
      <selection activeCell="C22" sqref="C22"/>
    </sheetView>
  </sheetViews>
  <sheetFormatPr defaultRowHeight="15" x14ac:dyDescent="0.25"/>
  <cols>
    <col min="1" max="1" width="11.7109375" customWidth="1"/>
    <col min="2" max="2" width="13.7109375" style="12" customWidth="1"/>
    <col min="3" max="3" width="65.7109375" style="13" customWidth="1"/>
    <col min="4" max="4" width="4.7109375" style="11" customWidth="1"/>
    <col min="5" max="5" width="16.7109375" style="17" customWidth="1"/>
    <col min="6" max="6" width="16.7109375" style="14" customWidth="1"/>
  </cols>
  <sheetData>
    <row r="1" spans="1:6" x14ac:dyDescent="0.25">
      <c r="A1" s="27"/>
      <c r="B1" s="4"/>
      <c r="C1" s="28"/>
      <c r="D1" s="27"/>
      <c r="E1" s="30"/>
    </row>
    <row r="3" spans="1:6" x14ac:dyDescent="0.25">
      <c r="A3" s="7"/>
      <c r="B3" s="7"/>
      <c r="C3" s="8" t="s">
        <v>287</v>
      </c>
      <c r="D3" s="9"/>
      <c r="E3" s="73" t="s">
        <v>5</v>
      </c>
      <c r="F3" s="73">
        <f>SUM(F7:F377)</f>
        <v>0</v>
      </c>
    </row>
    <row r="4" spans="1:6" x14ac:dyDescent="0.25">
      <c r="A4" s="32"/>
      <c r="B4" s="32"/>
      <c r="C4" s="15"/>
      <c r="D4" s="35"/>
      <c r="E4" s="31"/>
      <c r="F4" s="37"/>
    </row>
    <row r="5" spans="1:6" s="29" customFormat="1" x14ac:dyDescent="0.25">
      <c r="A5" s="3" t="s">
        <v>0</v>
      </c>
      <c r="B5" s="4" t="s">
        <v>1</v>
      </c>
      <c r="C5" s="69" t="s">
        <v>2</v>
      </c>
      <c r="D5" s="75" t="s">
        <v>3</v>
      </c>
      <c r="E5" s="5" t="s">
        <v>4</v>
      </c>
      <c r="F5" s="6" t="s">
        <v>5</v>
      </c>
    </row>
    <row r="6" spans="1:6" x14ac:dyDescent="0.25">
      <c r="A6" s="32"/>
      <c r="B6" s="32"/>
      <c r="C6" s="15"/>
      <c r="D6" s="35"/>
      <c r="E6" s="31"/>
      <c r="F6" s="37"/>
    </row>
    <row r="7" spans="1:6" x14ac:dyDescent="0.25">
      <c r="A7" s="22"/>
      <c r="B7" s="23"/>
      <c r="C7" s="24" t="s">
        <v>9</v>
      </c>
      <c r="D7" s="25">
        <v>1</v>
      </c>
      <c r="E7" s="74"/>
      <c r="F7" s="26">
        <f>IF(D7&gt;0,D7*E7," ")</f>
        <v>0</v>
      </c>
    </row>
    <row r="8" spans="1:6" x14ac:dyDescent="0.25">
      <c r="A8" s="29"/>
      <c r="B8" s="32" t="s">
        <v>10</v>
      </c>
      <c r="C8" s="15" t="s">
        <v>279</v>
      </c>
    </row>
    <row r="9" spans="1:6" x14ac:dyDescent="0.25">
      <c r="A9" s="29"/>
      <c r="B9" s="32" t="s">
        <v>11</v>
      </c>
      <c r="C9" s="15" t="s">
        <v>12</v>
      </c>
    </row>
    <row r="10" spans="1:6" x14ac:dyDescent="0.25">
      <c r="A10" s="29"/>
      <c r="B10" s="32" t="s">
        <v>13</v>
      </c>
      <c r="C10" s="15" t="s">
        <v>14</v>
      </c>
    </row>
    <row r="11" spans="1:6" x14ac:dyDescent="0.25">
      <c r="A11" s="29"/>
      <c r="B11" s="32" t="s">
        <v>15</v>
      </c>
      <c r="C11" s="15" t="s">
        <v>16</v>
      </c>
    </row>
    <row r="12" spans="1:6" x14ac:dyDescent="0.25">
      <c r="A12" s="29"/>
      <c r="B12" s="32" t="s">
        <v>17</v>
      </c>
      <c r="C12" s="15" t="s">
        <v>18</v>
      </c>
    </row>
    <row r="13" spans="1:6" x14ac:dyDescent="0.25">
      <c r="A13" s="29"/>
      <c r="B13" s="32" t="s">
        <v>19</v>
      </c>
      <c r="C13" s="15" t="s">
        <v>20</v>
      </c>
      <c r="F13" s="17"/>
    </row>
    <row r="14" spans="1:6" x14ac:dyDescent="0.25">
      <c r="A14" s="29"/>
      <c r="B14" s="32" t="s">
        <v>21</v>
      </c>
      <c r="C14" s="15" t="s">
        <v>22</v>
      </c>
    </row>
    <row r="15" spans="1:6" x14ac:dyDescent="0.25">
      <c r="A15" s="29"/>
      <c r="B15" s="32" t="s">
        <v>23</v>
      </c>
      <c r="C15" s="15" t="s">
        <v>24</v>
      </c>
    </row>
    <row r="16" spans="1:6" x14ac:dyDescent="0.25">
      <c r="A16" s="29"/>
      <c r="B16" s="32" t="s">
        <v>25</v>
      </c>
      <c r="C16" s="15" t="s">
        <v>280</v>
      </c>
    </row>
    <row r="17" spans="1:6" x14ac:dyDescent="0.25">
      <c r="A17" s="29"/>
      <c r="B17" s="32" t="s">
        <v>26</v>
      </c>
      <c r="C17" s="77" t="s">
        <v>291</v>
      </c>
    </row>
    <row r="18" spans="1:6" x14ac:dyDescent="0.25">
      <c r="A18" s="29"/>
      <c r="B18" s="32" t="s">
        <v>27</v>
      </c>
      <c r="C18" s="77" t="s">
        <v>292</v>
      </c>
    </row>
    <row r="19" spans="1:6" x14ac:dyDescent="0.25">
      <c r="A19" s="29"/>
    </row>
    <row r="20" spans="1:6" ht="30" x14ac:dyDescent="0.25">
      <c r="A20" s="29"/>
      <c r="B20" s="32" t="s">
        <v>34</v>
      </c>
      <c r="C20" s="15" t="s">
        <v>226</v>
      </c>
    </row>
    <row r="21" spans="1:6" ht="28.5" x14ac:dyDescent="0.25">
      <c r="A21" s="29"/>
      <c r="B21" s="32"/>
      <c r="C21" s="13" t="s">
        <v>35</v>
      </c>
    </row>
    <row r="22" spans="1:6" ht="42.75" x14ac:dyDescent="0.25">
      <c r="A22" s="29"/>
      <c r="B22" s="32"/>
      <c r="C22" s="13" t="s">
        <v>36</v>
      </c>
    </row>
    <row r="23" spans="1:6" x14ac:dyDescent="0.25">
      <c r="A23" s="29"/>
      <c r="B23" s="32"/>
      <c r="C23" s="13" t="s">
        <v>37</v>
      </c>
    </row>
    <row r="24" spans="1:6" ht="28.5" x14ac:dyDescent="0.25">
      <c r="A24" s="29"/>
      <c r="B24" s="32"/>
      <c r="C24" s="13" t="s">
        <v>38</v>
      </c>
    </row>
    <row r="25" spans="1:6" ht="28.5" x14ac:dyDescent="0.25">
      <c r="A25" s="29"/>
      <c r="B25" s="32"/>
      <c r="C25" s="13" t="s">
        <v>39</v>
      </c>
    </row>
    <row r="26" spans="1:6" ht="71.25" x14ac:dyDescent="0.25">
      <c r="A26" s="29"/>
      <c r="B26" s="32"/>
      <c r="C26" s="13" t="s">
        <v>40</v>
      </c>
    </row>
    <row r="27" spans="1:6" x14ac:dyDescent="0.25">
      <c r="A27" s="29"/>
      <c r="B27" s="32"/>
      <c r="C27" s="13" t="s">
        <v>41</v>
      </c>
      <c r="F27" s="17"/>
    </row>
    <row r="28" spans="1:6" x14ac:dyDescent="0.25">
      <c r="A28" s="29"/>
      <c r="B28" s="32"/>
      <c r="C28" s="13" t="s">
        <v>42</v>
      </c>
      <c r="F28" s="17"/>
    </row>
    <row r="29" spans="1:6" x14ac:dyDescent="0.25">
      <c r="A29" s="29"/>
      <c r="B29" s="32"/>
      <c r="C29" s="13" t="s">
        <v>43</v>
      </c>
      <c r="F29" s="17"/>
    </row>
    <row r="30" spans="1:6" x14ac:dyDescent="0.25">
      <c r="A30" s="29"/>
      <c r="B30" s="32"/>
      <c r="C30" s="13" t="s">
        <v>44</v>
      </c>
      <c r="F30" s="17"/>
    </row>
    <row r="31" spans="1:6" x14ac:dyDescent="0.25">
      <c r="A31" s="29"/>
      <c r="B31" s="32"/>
      <c r="C31" s="13" t="s">
        <v>45</v>
      </c>
      <c r="F31" s="17"/>
    </row>
    <row r="32" spans="1:6" x14ac:dyDescent="0.25">
      <c r="A32" s="29"/>
      <c r="B32" s="32"/>
      <c r="F32" s="17"/>
    </row>
    <row r="33" spans="1:6" ht="30" x14ac:dyDescent="0.25">
      <c r="A33" s="29"/>
      <c r="B33" s="32" t="s">
        <v>46</v>
      </c>
      <c r="C33" s="15" t="s">
        <v>227</v>
      </c>
      <c r="F33" s="17"/>
    </row>
    <row r="34" spans="1:6" x14ac:dyDescent="0.25">
      <c r="A34" s="29"/>
      <c r="B34" s="32"/>
      <c r="C34" s="13" t="s">
        <v>48</v>
      </c>
      <c r="F34" s="17"/>
    </row>
    <row r="35" spans="1:6" x14ac:dyDescent="0.25">
      <c r="A35" s="29"/>
      <c r="B35" s="32"/>
      <c r="C35" s="13" t="s">
        <v>49</v>
      </c>
      <c r="F35" s="17"/>
    </row>
    <row r="36" spans="1:6" ht="28.5" x14ac:dyDescent="0.25">
      <c r="A36" s="29"/>
      <c r="B36" s="32"/>
      <c r="C36" s="13" t="s">
        <v>50</v>
      </c>
      <c r="F36" s="17"/>
    </row>
    <row r="37" spans="1:6" x14ac:dyDescent="0.25">
      <c r="A37" s="29"/>
      <c r="B37" s="32"/>
      <c r="C37" s="13" t="s">
        <v>51</v>
      </c>
      <c r="F37" s="17"/>
    </row>
    <row r="38" spans="1:6" x14ac:dyDescent="0.25">
      <c r="A38" s="29"/>
      <c r="B38" s="32"/>
      <c r="F38" s="17"/>
    </row>
    <row r="39" spans="1:6" ht="30" x14ac:dyDescent="0.25">
      <c r="A39" s="29"/>
      <c r="B39" s="32" t="s">
        <v>52</v>
      </c>
      <c r="C39" s="15" t="s">
        <v>246</v>
      </c>
      <c r="F39" s="17"/>
    </row>
    <row r="40" spans="1:6" x14ac:dyDescent="0.25">
      <c r="A40" s="29"/>
      <c r="B40" s="32"/>
      <c r="C40" s="13" t="s">
        <v>53</v>
      </c>
      <c r="F40" s="17"/>
    </row>
    <row r="41" spans="1:6" ht="28.5" x14ac:dyDescent="0.25">
      <c r="A41" s="29"/>
      <c r="B41" s="32"/>
      <c r="C41" s="13" t="s">
        <v>54</v>
      </c>
      <c r="F41" s="17"/>
    </row>
    <row r="42" spans="1:6" ht="28.5" x14ac:dyDescent="0.25">
      <c r="A42" s="29"/>
      <c r="B42" s="32"/>
      <c r="C42" s="13" t="s">
        <v>55</v>
      </c>
      <c r="F42" s="17"/>
    </row>
    <row r="43" spans="1:6" x14ac:dyDescent="0.25">
      <c r="A43" s="29"/>
      <c r="B43" s="32"/>
      <c r="C43" s="13" t="s">
        <v>56</v>
      </c>
      <c r="F43" s="17"/>
    </row>
    <row r="44" spans="1:6" x14ac:dyDescent="0.25">
      <c r="A44" s="29"/>
      <c r="B44" s="32"/>
      <c r="C44" s="13" t="s">
        <v>57</v>
      </c>
      <c r="F44" s="17"/>
    </row>
    <row r="45" spans="1:6" x14ac:dyDescent="0.25">
      <c r="A45" s="29"/>
      <c r="B45" s="32"/>
      <c r="C45" s="13" t="s">
        <v>58</v>
      </c>
      <c r="F45" s="17"/>
    </row>
    <row r="46" spans="1:6" x14ac:dyDescent="0.25">
      <c r="A46" s="29"/>
      <c r="B46" s="32"/>
      <c r="C46" s="13" t="s">
        <v>59</v>
      </c>
      <c r="F46" s="17"/>
    </row>
    <row r="47" spans="1:6" x14ac:dyDescent="0.25">
      <c r="A47" s="29"/>
      <c r="B47" s="32"/>
      <c r="C47" s="13" t="s">
        <v>60</v>
      </c>
      <c r="F47" s="17"/>
    </row>
    <row r="48" spans="1:6" x14ac:dyDescent="0.25">
      <c r="A48" s="29"/>
      <c r="B48" s="32"/>
      <c r="C48" s="13" t="s">
        <v>61</v>
      </c>
      <c r="F48" s="17"/>
    </row>
    <row r="49" spans="1:6" x14ac:dyDescent="0.25">
      <c r="A49" s="29"/>
      <c r="B49" s="32"/>
      <c r="C49" s="13" t="s">
        <v>62</v>
      </c>
      <c r="F49" s="17"/>
    </row>
    <row r="50" spans="1:6" x14ac:dyDescent="0.25">
      <c r="A50" s="29"/>
      <c r="B50" s="32"/>
      <c r="F50" s="17"/>
    </row>
    <row r="51" spans="1:6" ht="30" x14ac:dyDescent="0.25">
      <c r="A51" s="29"/>
      <c r="B51" s="32" t="s">
        <v>63</v>
      </c>
      <c r="C51" s="15" t="s">
        <v>228</v>
      </c>
      <c r="F51" s="17"/>
    </row>
    <row r="52" spans="1:6" ht="28.5" x14ac:dyDescent="0.25">
      <c r="A52" s="29"/>
      <c r="B52" s="32"/>
      <c r="C52" s="13" t="s">
        <v>229</v>
      </c>
      <c r="F52" s="17"/>
    </row>
    <row r="53" spans="1:6" x14ac:dyDescent="0.25">
      <c r="A53" s="29"/>
      <c r="B53" s="32"/>
      <c r="C53" s="13" t="s">
        <v>64</v>
      </c>
      <c r="F53" s="17"/>
    </row>
    <row r="54" spans="1:6" ht="28.5" x14ac:dyDescent="0.25">
      <c r="A54" s="29"/>
      <c r="B54" s="32"/>
      <c r="C54" s="13" t="s">
        <v>65</v>
      </c>
      <c r="F54" s="17"/>
    </row>
    <row r="55" spans="1:6" ht="42.75" x14ac:dyDescent="0.25">
      <c r="A55" s="29"/>
      <c r="B55" s="32"/>
      <c r="C55" s="13" t="s">
        <v>66</v>
      </c>
      <c r="F55" s="17"/>
    </row>
    <row r="56" spans="1:6" x14ac:dyDescent="0.25">
      <c r="A56" s="29"/>
      <c r="B56" s="32"/>
      <c r="C56" s="13" t="s">
        <v>67</v>
      </c>
      <c r="F56" s="17"/>
    </row>
    <row r="57" spans="1:6" x14ac:dyDescent="0.25">
      <c r="A57" s="29"/>
      <c r="B57" s="32"/>
      <c r="C57" s="13" t="s">
        <v>68</v>
      </c>
      <c r="F57" s="17"/>
    </row>
    <row r="58" spans="1:6" x14ac:dyDescent="0.25">
      <c r="A58" s="29"/>
      <c r="B58" s="32"/>
      <c r="F58" s="17"/>
    </row>
    <row r="59" spans="1:6" x14ac:dyDescent="0.25">
      <c r="A59" s="29"/>
      <c r="B59" s="32" t="s">
        <v>69</v>
      </c>
      <c r="C59" s="33" t="s">
        <v>70</v>
      </c>
      <c r="F59" s="17"/>
    </row>
    <row r="60" spans="1:6" x14ac:dyDescent="0.25">
      <c r="A60" s="29"/>
      <c r="C60" s="13" t="s">
        <v>71</v>
      </c>
      <c r="F60" s="17"/>
    </row>
    <row r="61" spans="1:6" x14ac:dyDescent="0.25">
      <c r="A61" s="29"/>
      <c r="C61" s="13" t="s">
        <v>72</v>
      </c>
      <c r="F61" s="17"/>
    </row>
    <row r="62" spans="1:6" x14ac:dyDescent="0.25">
      <c r="A62" s="29"/>
      <c r="C62" s="13" t="s">
        <v>73</v>
      </c>
      <c r="F62" s="17"/>
    </row>
    <row r="63" spans="1:6" x14ac:dyDescent="0.25">
      <c r="A63" s="29"/>
      <c r="C63" s="13" t="s">
        <v>74</v>
      </c>
      <c r="F63" s="17"/>
    </row>
    <row r="64" spans="1:6" x14ac:dyDescent="0.25">
      <c r="A64" s="29"/>
      <c r="B64" s="32"/>
      <c r="C64" s="13" t="s">
        <v>75</v>
      </c>
      <c r="F64" s="17"/>
    </row>
    <row r="65" spans="1:6" x14ac:dyDescent="0.25">
      <c r="A65" s="29"/>
      <c r="B65" s="32"/>
      <c r="F65" s="17"/>
    </row>
    <row r="66" spans="1:6" x14ac:dyDescent="0.25">
      <c r="A66" s="29"/>
      <c r="B66" s="32" t="s">
        <v>76</v>
      </c>
      <c r="C66" s="33" t="s">
        <v>77</v>
      </c>
      <c r="F66" s="17"/>
    </row>
    <row r="67" spans="1:6" x14ac:dyDescent="0.25">
      <c r="A67" s="29"/>
      <c r="B67" s="32"/>
      <c r="C67" s="13" t="s">
        <v>71</v>
      </c>
      <c r="F67" s="17"/>
    </row>
    <row r="68" spans="1:6" x14ac:dyDescent="0.25">
      <c r="A68" s="29"/>
      <c r="B68" s="32"/>
      <c r="C68" s="13" t="s">
        <v>72</v>
      </c>
      <c r="F68" s="17"/>
    </row>
    <row r="69" spans="1:6" x14ac:dyDescent="0.25">
      <c r="A69" s="29"/>
      <c r="B69" s="32"/>
      <c r="C69" s="13" t="s">
        <v>78</v>
      </c>
      <c r="F69" s="17"/>
    </row>
    <row r="70" spans="1:6" x14ac:dyDescent="0.25">
      <c r="A70" s="29"/>
      <c r="B70" s="32"/>
      <c r="C70" s="13" t="s">
        <v>74</v>
      </c>
      <c r="F70" s="17"/>
    </row>
    <row r="71" spans="1:6" x14ac:dyDescent="0.25">
      <c r="A71" s="29"/>
      <c r="B71" s="32"/>
      <c r="C71" s="13" t="s">
        <v>75</v>
      </c>
      <c r="F71" s="17"/>
    </row>
    <row r="72" spans="1:6" x14ac:dyDescent="0.25">
      <c r="A72" s="29"/>
      <c r="B72" s="32"/>
      <c r="F72" s="17"/>
    </row>
    <row r="73" spans="1:6" x14ac:dyDescent="0.25">
      <c r="A73" s="29"/>
      <c r="B73" s="32" t="s">
        <v>79</v>
      </c>
      <c r="C73" s="33" t="s">
        <v>22</v>
      </c>
      <c r="F73" s="17"/>
    </row>
    <row r="74" spans="1:6" x14ac:dyDescent="0.25">
      <c r="A74" s="29"/>
      <c r="B74" s="32"/>
      <c r="F74" s="17"/>
    </row>
    <row r="75" spans="1:6" x14ac:dyDescent="0.25">
      <c r="A75" s="29"/>
      <c r="B75" s="32" t="s">
        <v>80</v>
      </c>
      <c r="C75" s="33" t="s">
        <v>81</v>
      </c>
      <c r="F75" s="17"/>
    </row>
    <row r="76" spans="1:6" x14ac:dyDescent="0.25">
      <c r="A76" s="29"/>
      <c r="B76" s="32"/>
      <c r="C76" s="13" t="s">
        <v>82</v>
      </c>
      <c r="F76" s="17"/>
    </row>
    <row r="77" spans="1:6" x14ac:dyDescent="0.25">
      <c r="A77" s="29"/>
      <c r="B77" s="32"/>
      <c r="F77" s="17"/>
    </row>
    <row r="78" spans="1:6" x14ac:dyDescent="0.25">
      <c r="A78" s="29"/>
      <c r="B78" s="32" t="s">
        <v>83</v>
      </c>
      <c r="C78" s="33" t="s">
        <v>230</v>
      </c>
      <c r="F78" s="17"/>
    </row>
    <row r="79" spans="1:6" x14ac:dyDescent="0.25">
      <c r="A79" s="29"/>
      <c r="B79" s="32"/>
      <c r="C79" s="13" t="s">
        <v>231</v>
      </c>
      <c r="F79" s="17"/>
    </row>
    <row r="80" spans="1:6" x14ac:dyDescent="0.25">
      <c r="A80" s="29"/>
      <c r="C80" s="13" t="s">
        <v>84</v>
      </c>
      <c r="F80" s="17"/>
    </row>
    <row r="81" spans="1:6" x14ac:dyDescent="0.25">
      <c r="A81" s="29"/>
      <c r="C81" s="13" t="s">
        <v>85</v>
      </c>
      <c r="F81" s="17"/>
    </row>
    <row r="82" spans="1:6" x14ac:dyDescent="0.25">
      <c r="A82" s="29"/>
      <c r="C82" s="13" t="s">
        <v>86</v>
      </c>
      <c r="F82" s="17"/>
    </row>
    <row r="83" spans="1:6" ht="28.5" x14ac:dyDescent="0.25">
      <c r="A83" s="29"/>
      <c r="C83" s="13" t="s">
        <v>87</v>
      </c>
      <c r="F83" s="17"/>
    </row>
    <row r="84" spans="1:6" ht="28.5" x14ac:dyDescent="0.25">
      <c r="A84" s="29"/>
      <c r="C84" s="13" t="s">
        <v>88</v>
      </c>
      <c r="F84" s="17"/>
    </row>
    <row r="85" spans="1:6" ht="42.75" x14ac:dyDescent="0.25">
      <c r="A85" s="29"/>
      <c r="C85" s="13" t="s">
        <v>89</v>
      </c>
      <c r="F85" s="17"/>
    </row>
    <row r="86" spans="1:6" ht="28.5" x14ac:dyDescent="0.25">
      <c r="A86" s="29"/>
      <c r="C86" s="13" t="s">
        <v>90</v>
      </c>
      <c r="F86" s="17"/>
    </row>
    <row r="87" spans="1:6" ht="28.5" x14ac:dyDescent="0.25">
      <c r="A87" s="29"/>
      <c r="C87" s="13" t="s">
        <v>91</v>
      </c>
      <c r="F87" s="17"/>
    </row>
    <row r="88" spans="1:6" x14ac:dyDescent="0.25">
      <c r="A88" s="29"/>
      <c r="C88" s="13" t="s">
        <v>92</v>
      </c>
      <c r="F88" s="17"/>
    </row>
    <row r="89" spans="1:6" x14ac:dyDescent="0.25">
      <c r="A89" s="29"/>
      <c r="C89" s="13" t="s">
        <v>93</v>
      </c>
      <c r="F89" s="17"/>
    </row>
    <row r="90" spans="1:6" x14ac:dyDescent="0.25">
      <c r="A90" s="29"/>
      <c r="C90" s="15" t="s">
        <v>94</v>
      </c>
      <c r="F90" s="17"/>
    </row>
    <row r="91" spans="1:6" x14ac:dyDescent="0.25">
      <c r="A91" s="29"/>
      <c r="C91" s="13" t="s">
        <v>232</v>
      </c>
      <c r="F91" s="17"/>
    </row>
    <row r="92" spans="1:6" x14ac:dyDescent="0.25">
      <c r="A92" s="29"/>
      <c r="C92" s="15" t="s">
        <v>95</v>
      </c>
      <c r="F92" s="17"/>
    </row>
    <row r="93" spans="1:6" x14ac:dyDescent="0.25">
      <c r="A93" s="29"/>
      <c r="C93" s="13" t="s">
        <v>96</v>
      </c>
      <c r="F93" s="17"/>
    </row>
    <row r="94" spans="1:6" x14ac:dyDescent="0.25">
      <c r="A94" s="29"/>
      <c r="C94" s="13" t="s">
        <v>97</v>
      </c>
      <c r="F94" s="17"/>
    </row>
    <row r="95" spans="1:6" ht="28.5" x14ac:dyDescent="0.25">
      <c r="A95" s="29"/>
      <c r="C95" s="13" t="s">
        <v>98</v>
      </c>
      <c r="F95" s="17"/>
    </row>
    <row r="96" spans="1:6" x14ac:dyDescent="0.25">
      <c r="B96" s="18"/>
      <c r="C96" s="21"/>
      <c r="D96" s="19"/>
      <c r="F96" s="20"/>
    </row>
    <row r="97" spans="2:6" x14ac:dyDescent="0.25">
      <c r="B97" s="76" t="s">
        <v>289</v>
      </c>
      <c r="C97" s="77" t="s">
        <v>291</v>
      </c>
      <c r="D97" s="19"/>
      <c r="F97" s="20"/>
    </row>
    <row r="98" spans="2:6" x14ac:dyDescent="0.25">
      <c r="B98" s="78"/>
      <c r="C98" s="79" t="s">
        <v>295</v>
      </c>
      <c r="D98" s="19"/>
      <c r="F98" s="20"/>
    </row>
    <row r="99" spans="2:6" ht="28.5" x14ac:dyDescent="0.25">
      <c r="B99" s="76"/>
      <c r="C99" s="79" t="s">
        <v>296</v>
      </c>
      <c r="D99" s="19"/>
      <c r="F99" s="20"/>
    </row>
    <row r="100" spans="2:6" ht="42.75" x14ac:dyDescent="0.25">
      <c r="B100" s="76"/>
      <c r="C100" s="79" t="s">
        <v>297</v>
      </c>
      <c r="D100" s="19"/>
      <c r="F100" s="20"/>
    </row>
    <row r="101" spans="2:6" ht="57" x14ac:dyDescent="0.25">
      <c r="B101" s="76"/>
      <c r="C101" s="79" t="s">
        <v>298</v>
      </c>
      <c r="D101" s="19"/>
      <c r="F101" s="20"/>
    </row>
    <row r="102" spans="2:6" ht="42.75" x14ac:dyDescent="0.25">
      <c r="B102" s="76"/>
      <c r="C102" s="79" t="s">
        <v>299</v>
      </c>
      <c r="D102" s="19"/>
      <c r="F102" s="20"/>
    </row>
    <row r="103" spans="2:6" x14ac:dyDescent="0.25">
      <c r="B103" s="76"/>
      <c r="C103" s="79" t="s">
        <v>300</v>
      </c>
      <c r="D103" s="19"/>
      <c r="F103" s="20"/>
    </row>
    <row r="104" spans="2:6" ht="42.75" x14ac:dyDescent="0.25">
      <c r="B104" s="76"/>
      <c r="C104" s="79" t="s">
        <v>301</v>
      </c>
      <c r="D104" s="19"/>
      <c r="F104" s="20"/>
    </row>
    <row r="105" spans="2:6" x14ac:dyDescent="0.25">
      <c r="B105" s="76"/>
      <c r="C105" s="79" t="s">
        <v>302</v>
      </c>
      <c r="D105" s="19"/>
      <c r="F105" s="20"/>
    </row>
    <row r="106" spans="2:6" x14ac:dyDescent="0.25">
      <c r="B106" s="76"/>
      <c r="C106" s="77" t="s">
        <v>290</v>
      </c>
      <c r="D106" s="19"/>
      <c r="F106" s="20"/>
    </row>
    <row r="107" spans="2:6" x14ac:dyDescent="0.25">
      <c r="B107" s="76"/>
      <c r="C107" s="79" t="s">
        <v>303</v>
      </c>
      <c r="D107" s="19"/>
      <c r="F107" s="20"/>
    </row>
    <row r="108" spans="2:6" x14ac:dyDescent="0.25">
      <c r="B108" s="76"/>
      <c r="C108" s="79"/>
      <c r="D108" s="19"/>
      <c r="F108" s="20"/>
    </row>
    <row r="109" spans="2:6" x14ac:dyDescent="0.25">
      <c r="B109" s="76" t="s">
        <v>293</v>
      </c>
      <c r="C109" s="77" t="s">
        <v>292</v>
      </c>
      <c r="D109" s="19"/>
      <c r="F109" s="20"/>
    </row>
    <row r="110" spans="2:6" ht="30" x14ac:dyDescent="0.25">
      <c r="B110" s="76"/>
      <c r="C110" s="77" t="s">
        <v>324</v>
      </c>
      <c r="D110" s="19"/>
      <c r="F110" s="20"/>
    </row>
    <row r="111" spans="2:6" x14ac:dyDescent="0.25">
      <c r="B111" s="76"/>
      <c r="C111" s="79" t="s">
        <v>304</v>
      </c>
      <c r="D111" s="19"/>
      <c r="F111" s="20"/>
    </row>
    <row r="112" spans="2:6" x14ac:dyDescent="0.25">
      <c r="B112" s="76"/>
      <c r="C112" s="79" t="s">
        <v>305</v>
      </c>
      <c r="F112" s="17"/>
    </row>
    <row r="113" spans="2:6" x14ac:dyDescent="0.25">
      <c r="B113" s="76"/>
      <c r="C113" s="79" t="s">
        <v>306</v>
      </c>
      <c r="F113" s="17"/>
    </row>
    <row r="114" spans="2:6" x14ac:dyDescent="0.25">
      <c r="B114" s="76"/>
      <c r="C114" s="79" t="s">
        <v>307</v>
      </c>
      <c r="F114" s="17"/>
    </row>
    <row r="115" spans="2:6" x14ac:dyDescent="0.25">
      <c r="B115" s="76"/>
      <c r="C115" s="79" t="s">
        <v>308</v>
      </c>
      <c r="F115" s="17"/>
    </row>
    <row r="116" spans="2:6" ht="28.5" x14ac:dyDescent="0.25">
      <c r="B116" s="76"/>
      <c r="C116" s="79" t="s">
        <v>335</v>
      </c>
      <c r="F116" s="17"/>
    </row>
    <row r="117" spans="2:6" ht="28.5" x14ac:dyDescent="0.25">
      <c r="B117" s="76"/>
      <c r="C117" s="79" t="s">
        <v>309</v>
      </c>
      <c r="F117" s="17"/>
    </row>
    <row r="118" spans="2:6" x14ac:dyDescent="0.25">
      <c r="B118" s="76"/>
      <c r="C118" s="79" t="s">
        <v>310</v>
      </c>
      <c r="F118" s="17"/>
    </row>
    <row r="119" spans="2:6" x14ac:dyDescent="0.25">
      <c r="B119" s="78"/>
      <c r="C119" s="79" t="s">
        <v>311</v>
      </c>
      <c r="F119" s="17"/>
    </row>
    <row r="120" spans="2:6" ht="28.5" x14ac:dyDescent="0.25">
      <c r="B120" s="78"/>
      <c r="C120" s="79" t="s">
        <v>312</v>
      </c>
      <c r="F120" s="17"/>
    </row>
    <row r="121" spans="2:6" ht="28.5" x14ac:dyDescent="0.25">
      <c r="B121" s="78"/>
      <c r="C121" s="79" t="s">
        <v>313</v>
      </c>
      <c r="F121" s="17"/>
    </row>
    <row r="122" spans="2:6" ht="28.5" x14ac:dyDescent="0.25">
      <c r="B122" s="78"/>
      <c r="C122" s="79" t="s">
        <v>323</v>
      </c>
      <c r="F122" s="17"/>
    </row>
    <row r="123" spans="2:6" x14ac:dyDescent="0.25">
      <c r="B123" s="76"/>
      <c r="C123" s="79" t="s">
        <v>314</v>
      </c>
      <c r="D123" s="19"/>
      <c r="F123" s="20"/>
    </row>
    <row r="124" spans="2:6" ht="28.5" x14ac:dyDescent="0.25">
      <c r="B124" s="76"/>
      <c r="C124" s="79" t="s">
        <v>315</v>
      </c>
      <c r="F124" s="17"/>
    </row>
    <row r="125" spans="2:6" x14ac:dyDescent="0.25">
      <c r="B125" s="76"/>
      <c r="C125" s="79" t="s">
        <v>316</v>
      </c>
      <c r="F125" s="17"/>
    </row>
    <row r="126" spans="2:6" x14ac:dyDescent="0.25">
      <c r="B126" s="76"/>
      <c r="C126" s="79" t="s">
        <v>317</v>
      </c>
      <c r="F126" s="17"/>
    </row>
    <row r="127" spans="2:6" ht="28.5" x14ac:dyDescent="0.25">
      <c r="B127" s="76"/>
      <c r="C127" s="79" t="s">
        <v>318</v>
      </c>
      <c r="F127" s="17"/>
    </row>
    <row r="128" spans="2:6" x14ac:dyDescent="0.25">
      <c r="B128" s="76"/>
      <c r="C128" s="77" t="s">
        <v>325</v>
      </c>
      <c r="F128" s="17"/>
    </row>
    <row r="129" spans="1:6" x14ac:dyDescent="0.25">
      <c r="B129" s="76"/>
      <c r="C129" s="79" t="s">
        <v>294</v>
      </c>
      <c r="F129" s="17"/>
    </row>
    <row r="130" spans="1:6" ht="28.5" x14ac:dyDescent="0.25">
      <c r="B130" s="76"/>
      <c r="C130" s="79" t="s">
        <v>319</v>
      </c>
      <c r="F130" s="17"/>
    </row>
    <row r="131" spans="1:6" ht="28.5" x14ac:dyDescent="0.25">
      <c r="B131" s="78"/>
      <c r="C131" s="79" t="s">
        <v>320</v>
      </c>
      <c r="F131" s="17"/>
    </row>
    <row r="132" spans="1:6" x14ac:dyDescent="0.25">
      <c r="C132" s="80" t="s">
        <v>326</v>
      </c>
      <c r="F132" s="17"/>
    </row>
    <row r="133" spans="1:6" x14ac:dyDescent="0.25">
      <c r="A133" s="29"/>
      <c r="C133" s="80" t="s">
        <v>336</v>
      </c>
      <c r="F133" s="17"/>
    </row>
    <row r="134" spans="1:6" x14ac:dyDescent="0.25">
      <c r="C134" s="80" t="s">
        <v>328</v>
      </c>
      <c r="F134" s="17"/>
    </row>
    <row r="135" spans="1:6" x14ac:dyDescent="0.25">
      <c r="A135" s="29"/>
      <c r="C135" s="80" t="s">
        <v>327</v>
      </c>
      <c r="F135" s="17"/>
    </row>
    <row r="136" spans="1:6" x14ac:dyDescent="0.25">
      <c r="C136" s="80" t="s">
        <v>329</v>
      </c>
      <c r="F136" s="17"/>
    </row>
    <row r="137" spans="1:6" x14ac:dyDescent="0.25">
      <c r="A137" s="29"/>
      <c r="C137" s="80" t="s">
        <v>330</v>
      </c>
      <c r="F137" s="17"/>
    </row>
    <row r="138" spans="1:6" x14ac:dyDescent="0.25">
      <c r="C138" s="80" t="s">
        <v>331</v>
      </c>
      <c r="F138" s="17"/>
    </row>
    <row r="139" spans="1:6" x14ac:dyDescent="0.25">
      <c r="A139" s="29"/>
      <c r="C139" s="80" t="s">
        <v>332</v>
      </c>
      <c r="F139" s="17"/>
    </row>
    <row r="140" spans="1:6" x14ac:dyDescent="0.25">
      <c r="C140" s="80" t="s">
        <v>290</v>
      </c>
      <c r="F140" s="17"/>
    </row>
    <row r="141" spans="1:6" ht="28.5" x14ac:dyDescent="0.25">
      <c r="A141" s="29"/>
      <c r="C141" s="80" t="s">
        <v>333</v>
      </c>
      <c r="F141" s="17"/>
    </row>
    <row r="142" spans="1:6" x14ac:dyDescent="0.25">
      <c r="C142" s="80" t="s">
        <v>334</v>
      </c>
      <c r="F142" s="17"/>
    </row>
    <row r="143" spans="1:6" x14ac:dyDescent="0.25">
      <c r="A143" s="29"/>
      <c r="F143" s="17"/>
    </row>
    <row r="144" spans="1:6" x14ac:dyDescent="0.25">
      <c r="A144" s="29"/>
      <c r="F144" s="17"/>
    </row>
    <row r="145" spans="1:6" x14ac:dyDescent="0.25">
      <c r="A145" s="22"/>
      <c r="B145" s="23"/>
      <c r="C145" s="24" t="s">
        <v>233</v>
      </c>
      <c r="D145" s="25">
        <v>1</v>
      </c>
      <c r="E145" s="74"/>
      <c r="F145" s="26">
        <f>IF(D145&gt;0,D145*E145," ")</f>
        <v>0</v>
      </c>
    </row>
    <row r="146" spans="1:6" x14ac:dyDescent="0.25">
      <c r="A146" s="29"/>
      <c r="B146" s="32" t="s">
        <v>10</v>
      </c>
      <c r="C146" s="15" t="s">
        <v>234</v>
      </c>
      <c r="F146" s="17"/>
    </row>
    <row r="147" spans="1:6" x14ac:dyDescent="0.25">
      <c r="A147" s="29"/>
      <c r="B147" s="32" t="s">
        <v>11</v>
      </c>
      <c r="C147" s="15" t="s">
        <v>29</v>
      </c>
      <c r="F147" s="17"/>
    </row>
    <row r="148" spans="1:6" x14ac:dyDescent="0.25">
      <c r="A148" s="29"/>
      <c r="B148" s="32" t="s">
        <v>13</v>
      </c>
      <c r="C148" s="15" t="s">
        <v>30</v>
      </c>
      <c r="F148" s="17"/>
    </row>
    <row r="149" spans="1:6" x14ac:dyDescent="0.25">
      <c r="A149" s="29"/>
      <c r="B149" s="32" t="s">
        <v>15</v>
      </c>
      <c r="C149" s="15" t="s">
        <v>31</v>
      </c>
      <c r="F149" s="17"/>
    </row>
    <row r="150" spans="1:6" x14ac:dyDescent="0.25">
      <c r="A150" s="29"/>
      <c r="B150" s="32" t="s">
        <v>17</v>
      </c>
      <c r="C150" s="15" t="s">
        <v>235</v>
      </c>
      <c r="F150" s="17"/>
    </row>
    <row r="151" spans="1:6" x14ac:dyDescent="0.25">
      <c r="A151" s="29"/>
      <c r="B151" s="32" t="s">
        <v>19</v>
      </c>
      <c r="C151" s="15" t="s">
        <v>32</v>
      </c>
      <c r="F151" s="17"/>
    </row>
    <row r="152" spans="1:6" x14ac:dyDescent="0.25">
      <c r="A152" s="29"/>
      <c r="B152" s="32" t="s">
        <v>21</v>
      </c>
      <c r="C152" s="15" t="s">
        <v>33</v>
      </c>
      <c r="F152" s="17"/>
    </row>
    <row r="153" spans="1:6" x14ac:dyDescent="0.25">
      <c r="A153" s="29"/>
      <c r="B153" s="81" t="s">
        <v>23</v>
      </c>
      <c r="C153" s="82" t="s">
        <v>280</v>
      </c>
    </row>
    <row r="154" spans="1:6" x14ac:dyDescent="0.25">
      <c r="A154" s="29"/>
      <c r="F154" s="17"/>
    </row>
    <row r="155" spans="1:6" x14ac:dyDescent="0.25">
      <c r="A155" s="29"/>
      <c r="B155" s="32" t="s">
        <v>10</v>
      </c>
      <c r="C155" s="33" t="s">
        <v>28</v>
      </c>
      <c r="F155" s="17"/>
    </row>
    <row r="156" spans="1:6" x14ac:dyDescent="0.25">
      <c r="A156" s="29"/>
      <c r="C156" s="15" t="s">
        <v>99</v>
      </c>
      <c r="F156" s="17"/>
    </row>
    <row r="157" spans="1:6" ht="28.5" x14ac:dyDescent="0.25">
      <c r="A157" s="29"/>
      <c r="C157" s="13" t="s">
        <v>236</v>
      </c>
      <c r="F157" s="17"/>
    </row>
    <row r="158" spans="1:6" x14ac:dyDescent="0.25">
      <c r="A158" s="29"/>
      <c r="C158" s="13" t="s">
        <v>100</v>
      </c>
      <c r="F158" s="17"/>
    </row>
    <row r="159" spans="1:6" x14ac:dyDescent="0.25">
      <c r="A159" s="29"/>
      <c r="C159" s="13" t="s">
        <v>101</v>
      </c>
      <c r="F159" s="17"/>
    </row>
    <row r="160" spans="1:6" ht="28.5" x14ac:dyDescent="0.25">
      <c r="A160" s="29"/>
      <c r="C160" s="13" t="s">
        <v>102</v>
      </c>
      <c r="F160" s="17"/>
    </row>
    <row r="161" spans="1:6" ht="28.5" x14ac:dyDescent="0.25">
      <c r="A161" s="29"/>
      <c r="C161" s="13" t="s">
        <v>103</v>
      </c>
      <c r="F161" s="17"/>
    </row>
    <row r="162" spans="1:6" ht="28.5" x14ac:dyDescent="0.25">
      <c r="A162" s="29"/>
      <c r="C162" s="13" t="s">
        <v>104</v>
      </c>
      <c r="F162" s="17"/>
    </row>
    <row r="163" spans="1:6" x14ac:dyDescent="0.25">
      <c r="A163" s="29"/>
      <c r="C163" s="13" t="s">
        <v>105</v>
      </c>
      <c r="F163" s="17"/>
    </row>
    <row r="164" spans="1:6" x14ac:dyDescent="0.25">
      <c r="A164" s="29"/>
      <c r="C164" s="13" t="s">
        <v>106</v>
      </c>
      <c r="F164" s="17"/>
    </row>
    <row r="165" spans="1:6" x14ac:dyDescent="0.25">
      <c r="A165" s="29"/>
      <c r="C165" s="13" t="s">
        <v>107</v>
      </c>
      <c r="F165" s="17"/>
    </row>
    <row r="166" spans="1:6" ht="28.5" x14ac:dyDescent="0.25">
      <c r="A166" s="29"/>
      <c r="C166" s="13" t="s">
        <v>108</v>
      </c>
      <c r="F166" s="17"/>
    </row>
    <row r="167" spans="1:6" ht="28.5" x14ac:dyDescent="0.25">
      <c r="A167" s="29"/>
      <c r="C167" s="13" t="s">
        <v>109</v>
      </c>
      <c r="F167" s="17"/>
    </row>
    <row r="168" spans="1:6" ht="28.5" x14ac:dyDescent="0.25">
      <c r="A168" s="29"/>
      <c r="C168" s="13" t="s">
        <v>110</v>
      </c>
      <c r="F168" s="17"/>
    </row>
    <row r="169" spans="1:6" x14ac:dyDescent="0.25">
      <c r="A169" s="29"/>
      <c r="C169" s="13" t="s">
        <v>111</v>
      </c>
      <c r="F169" s="17"/>
    </row>
    <row r="170" spans="1:6" ht="42.75" x14ac:dyDescent="0.25">
      <c r="A170" s="29"/>
      <c r="C170" s="13" t="s">
        <v>112</v>
      </c>
      <c r="F170" s="17"/>
    </row>
    <row r="171" spans="1:6" ht="42.75" x14ac:dyDescent="0.25">
      <c r="A171" s="29"/>
      <c r="C171" s="13" t="s">
        <v>237</v>
      </c>
      <c r="F171" s="17"/>
    </row>
    <row r="172" spans="1:6" ht="28.5" x14ac:dyDescent="0.25">
      <c r="A172" s="29"/>
      <c r="C172" s="13" t="s">
        <v>238</v>
      </c>
      <c r="F172" s="17"/>
    </row>
    <row r="173" spans="1:6" ht="28.5" x14ac:dyDescent="0.25">
      <c r="A173" s="29"/>
      <c r="C173" s="13" t="s">
        <v>113</v>
      </c>
      <c r="F173" s="17"/>
    </row>
    <row r="174" spans="1:6" ht="28.5" x14ac:dyDescent="0.25">
      <c r="A174" s="29"/>
      <c r="C174" s="13" t="s">
        <v>239</v>
      </c>
      <c r="F174" s="17"/>
    </row>
    <row r="175" spans="1:6" x14ac:dyDescent="0.25">
      <c r="A175" s="29"/>
      <c r="C175" s="13" t="s">
        <v>114</v>
      </c>
      <c r="F175" s="17"/>
    </row>
    <row r="176" spans="1:6" ht="42.75" x14ac:dyDescent="0.25">
      <c r="A176" s="29"/>
      <c r="C176" s="13" t="s">
        <v>115</v>
      </c>
      <c r="F176" s="17"/>
    </row>
    <row r="177" spans="1:6" ht="28.5" x14ac:dyDescent="0.25">
      <c r="A177" s="29"/>
      <c r="C177" s="13" t="s">
        <v>116</v>
      </c>
      <c r="F177" s="17"/>
    </row>
    <row r="178" spans="1:6" ht="28.5" x14ac:dyDescent="0.25">
      <c r="A178" s="29"/>
      <c r="C178" s="13" t="s">
        <v>117</v>
      </c>
      <c r="F178" s="17"/>
    </row>
    <row r="179" spans="1:6" x14ac:dyDescent="0.25">
      <c r="A179" s="29"/>
      <c r="C179" s="13" t="s">
        <v>118</v>
      </c>
      <c r="F179" s="17"/>
    </row>
    <row r="180" spans="1:6" ht="28.5" x14ac:dyDescent="0.25">
      <c r="A180" s="29"/>
      <c r="C180" s="13" t="s">
        <v>119</v>
      </c>
      <c r="F180" s="17"/>
    </row>
    <row r="181" spans="1:6" x14ac:dyDescent="0.25">
      <c r="A181" s="29"/>
      <c r="C181" s="13" t="s">
        <v>120</v>
      </c>
      <c r="F181" s="17"/>
    </row>
    <row r="182" spans="1:6" x14ac:dyDescent="0.25">
      <c r="A182" s="29"/>
      <c r="C182" s="15" t="s">
        <v>47</v>
      </c>
      <c r="F182" s="17"/>
    </row>
    <row r="183" spans="1:6" x14ac:dyDescent="0.25">
      <c r="A183" s="29"/>
      <c r="C183" s="13" t="s">
        <v>121</v>
      </c>
      <c r="F183" s="17"/>
    </row>
    <row r="184" spans="1:6" x14ac:dyDescent="0.25">
      <c r="A184" s="29"/>
      <c r="C184" s="13" t="s">
        <v>122</v>
      </c>
      <c r="F184" s="17"/>
    </row>
    <row r="185" spans="1:6" ht="85.5" x14ac:dyDescent="0.25">
      <c r="A185" s="29"/>
      <c r="C185" s="13" t="s">
        <v>123</v>
      </c>
      <c r="F185" s="17"/>
    </row>
    <row r="186" spans="1:6" x14ac:dyDescent="0.25">
      <c r="A186" s="29"/>
      <c r="C186" s="13" t="s">
        <v>124</v>
      </c>
      <c r="F186" s="17"/>
    </row>
    <row r="187" spans="1:6" x14ac:dyDescent="0.25">
      <c r="A187" s="29"/>
      <c r="F187" s="17"/>
    </row>
    <row r="188" spans="1:6" x14ac:dyDescent="0.25">
      <c r="A188" s="29"/>
      <c r="B188" s="32" t="s">
        <v>11</v>
      </c>
      <c r="C188" s="34" t="s">
        <v>322</v>
      </c>
      <c r="F188" s="17"/>
    </row>
    <row r="189" spans="1:6" ht="28.5" x14ac:dyDescent="0.25">
      <c r="A189" s="29"/>
      <c r="C189" s="13" t="s">
        <v>125</v>
      </c>
      <c r="F189" s="17"/>
    </row>
    <row r="190" spans="1:6" ht="28.5" x14ac:dyDescent="0.25">
      <c r="A190" s="29"/>
      <c r="C190" s="13" t="s">
        <v>126</v>
      </c>
      <c r="F190" s="17"/>
    </row>
    <row r="191" spans="1:6" ht="128.25" x14ac:dyDescent="0.25">
      <c r="A191" s="29"/>
      <c r="C191" s="13" t="s">
        <v>127</v>
      </c>
      <c r="F191" s="17"/>
    </row>
    <row r="192" spans="1:6" ht="42.75" x14ac:dyDescent="0.25">
      <c r="A192" s="29"/>
      <c r="C192" s="13" t="s">
        <v>128</v>
      </c>
      <c r="F192" s="17"/>
    </row>
    <row r="193" spans="1:6" ht="28.5" x14ac:dyDescent="0.25">
      <c r="A193" s="29"/>
      <c r="C193" s="13" t="s">
        <v>129</v>
      </c>
      <c r="F193" s="17"/>
    </row>
    <row r="194" spans="1:6" ht="28.5" x14ac:dyDescent="0.25">
      <c r="A194" s="29"/>
      <c r="C194" s="13" t="s">
        <v>130</v>
      </c>
      <c r="F194" s="17"/>
    </row>
    <row r="195" spans="1:6" x14ac:dyDescent="0.25">
      <c r="A195" s="29"/>
      <c r="C195" s="13" t="s">
        <v>131</v>
      </c>
      <c r="F195" s="17"/>
    </row>
    <row r="196" spans="1:6" ht="28.5" x14ac:dyDescent="0.25">
      <c r="A196" s="29"/>
      <c r="C196" s="13" t="s">
        <v>132</v>
      </c>
      <c r="F196" s="17"/>
    </row>
    <row r="197" spans="1:6" ht="42.75" x14ac:dyDescent="0.25">
      <c r="A197" s="29"/>
      <c r="C197" s="13" t="s">
        <v>133</v>
      </c>
      <c r="F197" s="17"/>
    </row>
    <row r="198" spans="1:6" ht="57" x14ac:dyDescent="0.25">
      <c r="A198" s="29"/>
      <c r="C198" s="13" t="s">
        <v>134</v>
      </c>
      <c r="F198" s="17"/>
    </row>
    <row r="199" spans="1:6" x14ac:dyDescent="0.25">
      <c r="A199" s="29"/>
      <c r="C199" s="13" t="s">
        <v>135</v>
      </c>
      <c r="F199" s="17"/>
    </row>
    <row r="200" spans="1:6" ht="28.5" x14ac:dyDescent="0.25">
      <c r="A200" s="29"/>
      <c r="C200" s="13" t="s">
        <v>136</v>
      </c>
      <c r="F200" s="17"/>
    </row>
    <row r="201" spans="1:6" x14ac:dyDescent="0.25">
      <c r="A201" s="29"/>
      <c r="C201" s="13" t="s">
        <v>247</v>
      </c>
      <c r="F201" s="17"/>
    </row>
    <row r="202" spans="1:6" x14ac:dyDescent="0.25">
      <c r="A202" s="29"/>
      <c r="C202" s="13" t="s">
        <v>248</v>
      </c>
      <c r="F202" s="17"/>
    </row>
    <row r="203" spans="1:6" x14ac:dyDescent="0.25">
      <c r="A203" s="29"/>
      <c r="C203" s="13" t="s">
        <v>137</v>
      </c>
      <c r="F203" s="17"/>
    </row>
    <row r="204" spans="1:6" x14ac:dyDescent="0.25">
      <c r="A204" s="29"/>
      <c r="C204" s="13" t="s">
        <v>138</v>
      </c>
      <c r="F204" s="17"/>
    </row>
    <row r="205" spans="1:6" x14ac:dyDescent="0.25">
      <c r="A205" s="29"/>
      <c r="C205" s="13" t="s">
        <v>139</v>
      </c>
      <c r="F205" s="17"/>
    </row>
    <row r="206" spans="1:6" x14ac:dyDescent="0.25">
      <c r="A206" s="29"/>
      <c r="C206" s="13" t="s">
        <v>140</v>
      </c>
      <c r="F206" s="17"/>
    </row>
    <row r="207" spans="1:6" x14ac:dyDescent="0.25">
      <c r="A207" s="29"/>
      <c r="C207" s="13" t="s">
        <v>141</v>
      </c>
      <c r="F207" s="17"/>
    </row>
    <row r="208" spans="1:6" x14ac:dyDescent="0.25">
      <c r="A208" s="29"/>
      <c r="C208" s="13" t="s">
        <v>142</v>
      </c>
      <c r="F208" s="17"/>
    </row>
    <row r="209" spans="1:6" x14ac:dyDescent="0.25">
      <c r="A209" s="29"/>
      <c r="C209" s="13" t="s">
        <v>143</v>
      </c>
      <c r="F209" s="17"/>
    </row>
    <row r="210" spans="1:6" x14ac:dyDescent="0.25">
      <c r="A210" s="29"/>
      <c r="C210" s="13" t="s">
        <v>144</v>
      </c>
      <c r="F210" s="17"/>
    </row>
    <row r="211" spans="1:6" x14ac:dyDescent="0.25">
      <c r="A211" s="29"/>
      <c r="C211" s="13" t="s">
        <v>145</v>
      </c>
      <c r="F211" s="17"/>
    </row>
    <row r="212" spans="1:6" x14ac:dyDescent="0.25">
      <c r="A212" s="29"/>
      <c r="F212" s="17"/>
    </row>
    <row r="213" spans="1:6" ht="30" x14ac:dyDescent="0.25">
      <c r="A213" s="29"/>
      <c r="B213" s="32" t="s">
        <v>13</v>
      </c>
      <c r="C213" s="15" t="s">
        <v>321</v>
      </c>
      <c r="F213" s="17"/>
    </row>
    <row r="214" spans="1:6" ht="28.5" x14ac:dyDescent="0.25">
      <c r="A214" s="29"/>
      <c r="C214" s="13" t="s">
        <v>125</v>
      </c>
      <c r="F214" s="17"/>
    </row>
    <row r="215" spans="1:6" ht="28.5" x14ac:dyDescent="0.25">
      <c r="A215" s="29"/>
      <c r="C215" s="13" t="s">
        <v>146</v>
      </c>
      <c r="F215" s="17"/>
    </row>
    <row r="216" spans="1:6" ht="128.25" x14ac:dyDescent="0.25">
      <c r="A216" s="29"/>
      <c r="C216" s="13" t="s">
        <v>127</v>
      </c>
      <c r="F216" s="17"/>
    </row>
    <row r="217" spans="1:6" ht="42.75" x14ac:dyDescent="0.25">
      <c r="A217" s="29"/>
      <c r="C217" s="13" t="s">
        <v>128</v>
      </c>
      <c r="F217" s="17"/>
    </row>
    <row r="218" spans="1:6" ht="28.5" x14ac:dyDescent="0.25">
      <c r="A218" s="29"/>
      <c r="C218" s="13" t="s">
        <v>129</v>
      </c>
      <c r="F218" s="17"/>
    </row>
    <row r="219" spans="1:6" x14ac:dyDescent="0.25">
      <c r="A219" s="29"/>
      <c r="C219" s="13" t="s">
        <v>147</v>
      </c>
      <c r="F219" s="17"/>
    </row>
    <row r="220" spans="1:6" ht="28.5" x14ac:dyDescent="0.25">
      <c r="A220" s="29"/>
      <c r="C220" s="13" t="s">
        <v>148</v>
      </c>
      <c r="F220" s="17"/>
    </row>
    <row r="221" spans="1:6" x14ac:dyDescent="0.25">
      <c r="A221" s="29"/>
      <c r="C221" s="13" t="s">
        <v>131</v>
      </c>
      <c r="F221" s="17"/>
    </row>
    <row r="222" spans="1:6" ht="57" x14ac:dyDescent="0.25">
      <c r="A222" s="29"/>
      <c r="C222" s="13" t="s">
        <v>149</v>
      </c>
      <c r="F222" s="17"/>
    </row>
    <row r="223" spans="1:6" x14ac:dyDescent="0.25">
      <c r="A223" s="29"/>
      <c r="C223" s="13" t="s">
        <v>150</v>
      </c>
      <c r="F223" s="17"/>
    </row>
    <row r="224" spans="1:6" ht="28.5" x14ac:dyDescent="0.25">
      <c r="A224" s="29"/>
      <c r="C224" s="13" t="s">
        <v>132</v>
      </c>
      <c r="F224" s="17"/>
    </row>
    <row r="225" spans="1:6" ht="42.75" x14ac:dyDescent="0.25">
      <c r="A225" s="29"/>
      <c r="C225" s="13" t="s">
        <v>151</v>
      </c>
      <c r="F225" s="17"/>
    </row>
    <row r="226" spans="1:6" ht="57" x14ac:dyDescent="0.25">
      <c r="A226" s="29"/>
      <c r="C226" s="13" t="s">
        <v>134</v>
      </c>
      <c r="F226" s="17"/>
    </row>
    <row r="227" spans="1:6" x14ac:dyDescent="0.25">
      <c r="A227" s="29"/>
      <c r="C227" s="13" t="s">
        <v>135</v>
      </c>
      <c r="F227" s="17"/>
    </row>
    <row r="228" spans="1:6" ht="28.5" x14ac:dyDescent="0.25">
      <c r="A228" s="29"/>
      <c r="C228" s="13" t="s">
        <v>152</v>
      </c>
      <c r="F228" s="17"/>
    </row>
    <row r="229" spans="1:6" x14ac:dyDescent="0.25">
      <c r="A229" s="29"/>
      <c r="C229" s="13" t="s">
        <v>249</v>
      </c>
      <c r="F229" s="17"/>
    </row>
    <row r="230" spans="1:6" ht="30" x14ac:dyDescent="0.25">
      <c r="A230" s="29"/>
      <c r="C230" s="13" t="s">
        <v>250</v>
      </c>
      <c r="F230" s="17"/>
    </row>
    <row r="231" spans="1:6" x14ac:dyDescent="0.25">
      <c r="A231" s="29"/>
      <c r="C231" s="13" t="s">
        <v>137</v>
      </c>
      <c r="F231" s="17"/>
    </row>
    <row r="232" spans="1:6" x14ac:dyDescent="0.25">
      <c r="A232" s="29"/>
      <c r="C232" s="13" t="s">
        <v>138</v>
      </c>
      <c r="F232" s="17"/>
    </row>
    <row r="233" spans="1:6" x14ac:dyDescent="0.25">
      <c r="A233" s="29"/>
      <c r="C233" s="13" t="s">
        <v>153</v>
      </c>
      <c r="F233" s="17"/>
    </row>
    <row r="234" spans="1:6" x14ac:dyDescent="0.25">
      <c r="A234" s="29"/>
      <c r="C234" s="13" t="s">
        <v>154</v>
      </c>
      <c r="F234" s="17"/>
    </row>
    <row r="235" spans="1:6" x14ac:dyDescent="0.25">
      <c r="A235" s="29"/>
      <c r="C235" s="13" t="s">
        <v>155</v>
      </c>
      <c r="F235" s="17"/>
    </row>
    <row r="236" spans="1:6" x14ac:dyDescent="0.25">
      <c r="A236" s="29"/>
      <c r="C236" s="13" t="s">
        <v>156</v>
      </c>
      <c r="F236" s="17"/>
    </row>
    <row r="237" spans="1:6" x14ac:dyDescent="0.25">
      <c r="A237" s="29"/>
      <c r="C237" s="13" t="s">
        <v>157</v>
      </c>
      <c r="F237" s="17"/>
    </row>
    <row r="238" spans="1:6" x14ac:dyDescent="0.25">
      <c r="A238" s="29"/>
      <c r="C238" s="13" t="s">
        <v>158</v>
      </c>
      <c r="F238" s="17"/>
    </row>
    <row r="239" spans="1:6" x14ac:dyDescent="0.25">
      <c r="A239" s="29"/>
      <c r="C239" s="13" t="s">
        <v>159</v>
      </c>
      <c r="F239" s="17"/>
    </row>
    <row r="240" spans="1:6" x14ac:dyDescent="0.25">
      <c r="A240" s="29"/>
      <c r="F240" s="17"/>
    </row>
    <row r="241" spans="1:6" x14ac:dyDescent="0.25">
      <c r="A241" s="29"/>
      <c r="B241" s="32" t="s">
        <v>15</v>
      </c>
      <c r="C241" s="15" t="s">
        <v>31</v>
      </c>
      <c r="F241" s="17"/>
    </row>
    <row r="242" spans="1:6" x14ac:dyDescent="0.25">
      <c r="A242" s="29"/>
      <c r="C242" s="15" t="s">
        <v>160</v>
      </c>
      <c r="F242" s="17"/>
    </row>
    <row r="243" spans="1:6" ht="28.5" x14ac:dyDescent="0.25">
      <c r="A243" s="29"/>
      <c r="C243" s="13" t="s">
        <v>240</v>
      </c>
      <c r="F243" s="17"/>
    </row>
    <row r="244" spans="1:6" x14ac:dyDescent="0.25">
      <c r="A244" s="29"/>
      <c r="C244" s="15" t="s">
        <v>161</v>
      </c>
      <c r="F244" s="17"/>
    </row>
    <row r="245" spans="1:6" ht="42.75" x14ac:dyDescent="0.25">
      <c r="A245" s="29"/>
      <c r="C245" s="13" t="s">
        <v>162</v>
      </c>
      <c r="F245" s="17"/>
    </row>
    <row r="246" spans="1:6" ht="28.5" x14ac:dyDescent="0.25">
      <c r="A246" s="29"/>
      <c r="C246" s="13" t="s">
        <v>163</v>
      </c>
      <c r="F246" s="17"/>
    </row>
    <row r="247" spans="1:6" ht="28.5" x14ac:dyDescent="0.25">
      <c r="A247" s="29"/>
      <c r="C247" s="13" t="s">
        <v>164</v>
      </c>
      <c r="F247" s="17"/>
    </row>
    <row r="248" spans="1:6" ht="28.5" x14ac:dyDescent="0.25">
      <c r="A248" s="29"/>
      <c r="C248" s="13" t="s">
        <v>165</v>
      </c>
      <c r="F248" s="17"/>
    </row>
    <row r="249" spans="1:6" ht="28.5" x14ac:dyDescent="0.25">
      <c r="A249" s="29"/>
      <c r="C249" s="13" t="s">
        <v>166</v>
      </c>
      <c r="F249" s="17"/>
    </row>
    <row r="250" spans="1:6" ht="28.5" x14ac:dyDescent="0.25">
      <c r="A250" s="29"/>
      <c r="C250" s="13" t="s">
        <v>167</v>
      </c>
      <c r="F250" s="17"/>
    </row>
    <row r="251" spans="1:6" x14ac:dyDescent="0.25">
      <c r="A251" s="29"/>
      <c r="C251" s="13" t="s">
        <v>168</v>
      </c>
      <c r="F251" s="17"/>
    </row>
    <row r="252" spans="1:6" ht="42.75" x14ac:dyDescent="0.25">
      <c r="A252" s="29"/>
      <c r="C252" s="13" t="s">
        <v>169</v>
      </c>
      <c r="F252" s="17"/>
    </row>
    <row r="253" spans="1:6" x14ac:dyDescent="0.25">
      <c r="A253" s="29"/>
      <c r="C253" s="13" t="s">
        <v>170</v>
      </c>
      <c r="F253" s="17"/>
    </row>
    <row r="254" spans="1:6" x14ac:dyDescent="0.25">
      <c r="A254" s="29"/>
      <c r="C254" s="15" t="s">
        <v>8</v>
      </c>
      <c r="F254" s="17"/>
    </row>
    <row r="255" spans="1:6" x14ac:dyDescent="0.25">
      <c r="A255" s="29"/>
      <c r="C255" s="13" t="s">
        <v>171</v>
      </c>
      <c r="F255" s="17"/>
    </row>
    <row r="256" spans="1:6" x14ac:dyDescent="0.25">
      <c r="A256" s="29"/>
      <c r="C256" s="13" t="s">
        <v>172</v>
      </c>
      <c r="F256" s="17"/>
    </row>
    <row r="257" spans="1:6" x14ac:dyDescent="0.25">
      <c r="A257" s="29"/>
      <c r="C257" s="13" t="s">
        <v>173</v>
      </c>
      <c r="F257" s="17"/>
    </row>
    <row r="258" spans="1:6" ht="28.5" x14ac:dyDescent="0.25">
      <c r="A258" s="29"/>
      <c r="C258" s="13" t="s">
        <v>174</v>
      </c>
      <c r="F258" s="17"/>
    </row>
    <row r="259" spans="1:6" x14ac:dyDescent="0.25">
      <c r="A259" s="29"/>
      <c r="F259" s="17"/>
    </row>
    <row r="260" spans="1:6" x14ac:dyDescent="0.25">
      <c r="A260" s="29"/>
      <c r="B260" s="32" t="s">
        <v>17</v>
      </c>
      <c r="C260" s="15" t="s">
        <v>241</v>
      </c>
      <c r="D260" s="35"/>
      <c r="E260" s="31"/>
      <c r="F260" s="31"/>
    </row>
    <row r="261" spans="1:6" x14ac:dyDescent="0.25">
      <c r="A261" s="29"/>
      <c r="C261" s="15" t="s">
        <v>160</v>
      </c>
      <c r="F261" s="17"/>
    </row>
    <row r="262" spans="1:6" ht="28.5" x14ac:dyDescent="0.25">
      <c r="A262" s="29"/>
      <c r="C262" s="13" t="s">
        <v>242</v>
      </c>
      <c r="F262" s="17"/>
    </row>
    <row r="263" spans="1:6" x14ac:dyDescent="0.25">
      <c r="A263" s="29"/>
      <c r="C263" s="13" t="s">
        <v>251</v>
      </c>
      <c r="F263" s="17"/>
    </row>
    <row r="264" spans="1:6" ht="28.5" x14ac:dyDescent="0.25">
      <c r="A264" s="29"/>
      <c r="C264" s="13" t="s">
        <v>175</v>
      </c>
      <c r="F264" s="17"/>
    </row>
    <row r="265" spans="1:6" x14ac:dyDescent="0.25">
      <c r="A265" s="29"/>
      <c r="C265" s="13" t="s">
        <v>176</v>
      </c>
      <c r="F265" s="17"/>
    </row>
    <row r="266" spans="1:6" x14ac:dyDescent="0.25">
      <c r="A266" s="29"/>
      <c r="C266" s="13" t="s">
        <v>177</v>
      </c>
      <c r="F266" s="17"/>
    </row>
    <row r="267" spans="1:6" ht="28.5" x14ac:dyDescent="0.25">
      <c r="A267" s="29"/>
      <c r="C267" s="13" t="s">
        <v>178</v>
      </c>
      <c r="F267" s="17"/>
    </row>
    <row r="268" spans="1:6" x14ac:dyDescent="0.25">
      <c r="A268" s="29"/>
      <c r="C268" s="13" t="s">
        <v>179</v>
      </c>
      <c r="F268" s="17"/>
    </row>
    <row r="269" spans="1:6" ht="28.5" x14ac:dyDescent="0.25">
      <c r="A269" s="29"/>
      <c r="C269" s="13" t="s">
        <v>180</v>
      </c>
      <c r="F269" s="17"/>
    </row>
    <row r="270" spans="1:6" x14ac:dyDescent="0.25">
      <c r="A270" s="29"/>
      <c r="C270" s="13" t="s">
        <v>181</v>
      </c>
      <c r="F270" s="17"/>
    </row>
    <row r="271" spans="1:6" ht="29.25" x14ac:dyDescent="0.25">
      <c r="A271" s="29"/>
      <c r="C271" s="13" t="s">
        <v>252</v>
      </c>
      <c r="F271" s="17"/>
    </row>
    <row r="272" spans="1:6" x14ac:dyDescent="0.25">
      <c r="A272" s="29"/>
      <c r="C272" s="13" t="s">
        <v>182</v>
      </c>
      <c r="F272" s="17"/>
    </row>
    <row r="273" spans="1:6" ht="28.5" x14ac:dyDescent="0.25">
      <c r="A273" s="29"/>
      <c r="C273" s="13" t="s">
        <v>183</v>
      </c>
      <c r="F273" s="17"/>
    </row>
    <row r="274" spans="1:6" x14ac:dyDescent="0.25">
      <c r="A274" s="29"/>
      <c r="C274" s="13" t="s">
        <v>184</v>
      </c>
      <c r="F274" s="17"/>
    </row>
    <row r="275" spans="1:6" x14ac:dyDescent="0.25">
      <c r="A275" s="29"/>
      <c r="C275" s="13" t="s">
        <v>253</v>
      </c>
      <c r="F275" s="17"/>
    </row>
    <row r="276" spans="1:6" ht="29.25" x14ac:dyDescent="0.25">
      <c r="A276" s="29"/>
      <c r="C276" s="13" t="s">
        <v>254</v>
      </c>
      <c r="F276" s="17"/>
    </row>
    <row r="277" spans="1:6" x14ac:dyDescent="0.25">
      <c r="A277" s="29"/>
      <c r="C277" s="13" t="s">
        <v>255</v>
      </c>
      <c r="F277" s="17"/>
    </row>
    <row r="278" spans="1:6" ht="29.25" x14ac:dyDescent="0.25">
      <c r="A278" s="29"/>
      <c r="C278" s="13" t="s">
        <v>256</v>
      </c>
      <c r="F278" s="17"/>
    </row>
    <row r="279" spans="1:6" ht="28.5" x14ac:dyDescent="0.25">
      <c r="A279" s="29"/>
      <c r="C279" s="13" t="s">
        <v>185</v>
      </c>
      <c r="F279" s="17"/>
    </row>
    <row r="280" spans="1:6" x14ac:dyDescent="0.25">
      <c r="A280" s="29"/>
      <c r="C280" s="13" t="s">
        <v>186</v>
      </c>
      <c r="F280" s="17"/>
    </row>
    <row r="281" spans="1:6" x14ac:dyDescent="0.25">
      <c r="A281" s="29"/>
      <c r="C281" s="13" t="s">
        <v>257</v>
      </c>
      <c r="F281" s="17"/>
    </row>
    <row r="282" spans="1:6" ht="29.25" x14ac:dyDescent="0.25">
      <c r="A282" s="29"/>
      <c r="C282" s="13" t="s">
        <v>258</v>
      </c>
      <c r="F282" s="17"/>
    </row>
    <row r="283" spans="1:6" ht="29.25" x14ac:dyDescent="0.25">
      <c r="A283" s="29"/>
      <c r="C283" s="13" t="s">
        <v>259</v>
      </c>
      <c r="F283" s="17"/>
    </row>
    <row r="284" spans="1:6" x14ac:dyDescent="0.25">
      <c r="A284" s="29"/>
      <c r="C284" s="13" t="s">
        <v>260</v>
      </c>
      <c r="F284" s="17"/>
    </row>
    <row r="285" spans="1:6" x14ac:dyDescent="0.25">
      <c r="A285" s="29"/>
      <c r="C285" s="13" t="s">
        <v>187</v>
      </c>
      <c r="F285" s="17"/>
    </row>
    <row r="286" spans="1:6" ht="28.5" x14ac:dyDescent="0.25">
      <c r="A286" s="29"/>
      <c r="C286" s="13" t="s">
        <v>188</v>
      </c>
      <c r="F286" s="17"/>
    </row>
    <row r="287" spans="1:6" x14ac:dyDescent="0.25">
      <c r="A287" s="29"/>
      <c r="C287" s="13" t="s">
        <v>189</v>
      </c>
      <c r="F287" s="17"/>
    </row>
    <row r="288" spans="1:6" ht="28.5" x14ac:dyDescent="0.25">
      <c r="A288" s="29"/>
      <c r="C288" s="13" t="s">
        <v>190</v>
      </c>
      <c r="F288" s="17"/>
    </row>
    <row r="289" spans="1:6" ht="42.75" x14ac:dyDescent="0.25">
      <c r="A289" s="29"/>
      <c r="C289" s="13" t="s">
        <v>191</v>
      </c>
      <c r="F289" s="17"/>
    </row>
    <row r="290" spans="1:6" x14ac:dyDescent="0.25">
      <c r="A290" s="29"/>
      <c r="C290" s="13" t="s">
        <v>192</v>
      </c>
      <c r="F290" s="17"/>
    </row>
    <row r="291" spans="1:6" x14ac:dyDescent="0.25">
      <c r="A291" s="29"/>
      <c r="C291" s="13" t="s">
        <v>193</v>
      </c>
      <c r="F291" s="17"/>
    </row>
    <row r="292" spans="1:6" x14ac:dyDescent="0.25">
      <c r="A292" s="29"/>
      <c r="C292" s="13" t="s">
        <v>194</v>
      </c>
      <c r="F292" s="17"/>
    </row>
    <row r="293" spans="1:6" x14ac:dyDescent="0.25">
      <c r="A293" s="29"/>
      <c r="C293" s="13" t="s">
        <v>195</v>
      </c>
      <c r="F293" s="17"/>
    </row>
    <row r="294" spans="1:6" x14ac:dyDescent="0.25">
      <c r="A294" s="29"/>
      <c r="C294" s="13" t="s">
        <v>196</v>
      </c>
      <c r="F294" s="17"/>
    </row>
    <row r="295" spans="1:6" ht="42.75" x14ac:dyDescent="0.25">
      <c r="A295" s="29"/>
      <c r="C295" s="13" t="s">
        <v>197</v>
      </c>
      <c r="F295" s="17"/>
    </row>
    <row r="296" spans="1:6" x14ac:dyDescent="0.25">
      <c r="A296" s="29"/>
      <c r="C296" s="13" t="s">
        <v>198</v>
      </c>
      <c r="F296" s="17"/>
    </row>
    <row r="297" spans="1:6" x14ac:dyDescent="0.25">
      <c r="A297" s="29"/>
      <c r="C297" s="13" t="s">
        <v>199</v>
      </c>
      <c r="F297" s="17"/>
    </row>
    <row r="298" spans="1:6" ht="28.5" x14ac:dyDescent="0.25">
      <c r="A298" s="29"/>
      <c r="C298" s="13" t="s">
        <v>200</v>
      </c>
      <c r="F298" s="17"/>
    </row>
    <row r="299" spans="1:6" x14ac:dyDescent="0.25">
      <c r="A299" s="29"/>
      <c r="C299" s="13" t="s">
        <v>201</v>
      </c>
      <c r="F299" s="17"/>
    </row>
    <row r="300" spans="1:6" x14ac:dyDescent="0.25">
      <c r="A300" s="29"/>
      <c r="C300" s="13" t="s">
        <v>202</v>
      </c>
      <c r="F300" s="17"/>
    </row>
    <row r="301" spans="1:6" x14ac:dyDescent="0.25">
      <c r="A301" s="29"/>
      <c r="C301" s="13" t="s">
        <v>203</v>
      </c>
      <c r="F301" s="17"/>
    </row>
    <row r="302" spans="1:6" x14ac:dyDescent="0.25">
      <c r="A302" s="29"/>
      <c r="C302" s="13" t="s">
        <v>261</v>
      </c>
      <c r="F302" s="17"/>
    </row>
    <row r="303" spans="1:6" x14ac:dyDescent="0.25">
      <c r="A303" s="29"/>
      <c r="C303" s="13" t="s">
        <v>262</v>
      </c>
      <c r="F303" s="17"/>
    </row>
    <row r="304" spans="1:6" x14ac:dyDescent="0.25">
      <c r="A304" s="29"/>
      <c r="C304" s="13" t="s">
        <v>204</v>
      </c>
      <c r="F304" s="17"/>
    </row>
    <row r="305" spans="1:6" x14ac:dyDescent="0.25">
      <c r="A305" s="29"/>
      <c r="C305" s="36" t="s">
        <v>263</v>
      </c>
      <c r="F305" s="17"/>
    </row>
    <row r="306" spans="1:6" x14ac:dyDescent="0.25">
      <c r="A306" s="29"/>
      <c r="F306" s="17"/>
    </row>
    <row r="307" spans="1:6" x14ac:dyDescent="0.25">
      <c r="A307" s="29"/>
      <c r="B307" s="32" t="s">
        <v>19</v>
      </c>
      <c r="C307" s="15" t="s">
        <v>32</v>
      </c>
      <c r="D307" s="35"/>
      <c r="E307" s="31"/>
      <c r="F307" s="31"/>
    </row>
    <row r="308" spans="1:6" x14ac:dyDescent="0.25">
      <c r="A308" s="29"/>
      <c r="C308" s="15" t="s">
        <v>160</v>
      </c>
      <c r="F308" s="17"/>
    </row>
    <row r="309" spans="1:6" ht="42.75" x14ac:dyDescent="0.25">
      <c r="A309" s="29"/>
      <c r="C309" s="13" t="s">
        <v>243</v>
      </c>
      <c r="F309" s="17"/>
    </row>
    <row r="310" spans="1:6" x14ac:dyDescent="0.25">
      <c r="A310" s="29"/>
      <c r="C310" s="13" t="s">
        <v>161</v>
      </c>
      <c r="F310" s="17"/>
    </row>
    <row r="311" spans="1:6" x14ac:dyDescent="0.25">
      <c r="A311" s="29"/>
      <c r="C311" s="13" t="s">
        <v>205</v>
      </c>
      <c r="F311" s="17"/>
    </row>
    <row r="312" spans="1:6" x14ac:dyDescent="0.25">
      <c r="A312" s="29"/>
      <c r="C312" s="13" t="s">
        <v>206</v>
      </c>
      <c r="F312" s="17"/>
    </row>
    <row r="313" spans="1:6" x14ac:dyDescent="0.25">
      <c r="A313" s="29"/>
      <c r="C313" s="13" t="s">
        <v>207</v>
      </c>
      <c r="F313" s="17"/>
    </row>
    <row r="314" spans="1:6" x14ac:dyDescent="0.25">
      <c r="A314" s="29"/>
      <c r="C314" s="13" t="s">
        <v>208</v>
      </c>
      <c r="F314" s="17"/>
    </row>
    <row r="315" spans="1:6" x14ac:dyDescent="0.25">
      <c r="A315" s="29"/>
      <c r="C315" s="13" t="s">
        <v>209</v>
      </c>
      <c r="F315" s="17"/>
    </row>
    <row r="316" spans="1:6" x14ac:dyDescent="0.25">
      <c r="A316" s="29"/>
      <c r="C316" s="13" t="s">
        <v>210</v>
      </c>
      <c r="F316" s="17"/>
    </row>
    <row r="317" spans="1:6" x14ac:dyDescent="0.25">
      <c r="A317" s="29"/>
      <c r="C317" s="13" t="s">
        <v>211</v>
      </c>
      <c r="F317" s="17"/>
    </row>
    <row r="318" spans="1:6" ht="28.5" x14ac:dyDescent="0.25">
      <c r="A318" s="29"/>
      <c r="C318" s="13" t="s">
        <v>212</v>
      </c>
      <c r="F318" s="17"/>
    </row>
    <row r="319" spans="1:6" x14ac:dyDescent="0.25">
      <c r="A319" s="29"/>
      <c r="C319" s="13" t="s">
        <v>213</v>
      </c>
      <c r="F319" s="17"/>
    </row>
    <row r="320" spans="1:6" ht="28.5" x14ac:dyDescent="0.25">
      <c r="A320" s="29"/>
      <c r="C320" s="13" t="s">
        <v>214</v>
      </c>
      <c r="F320" s="17"/>
    </row>
    <row r="321" spans="1:6" x14ac:dyDescent="0.25">
      <c r="A321" s="29"/>
      <c r="F321" s="17"/>
    </row>
    <row r="322" spans="1:6" x14ac:dyDescent="0.25">
      <c r="A322" s="29"/>
      <c r="C322" s="13" t="s">
        <v>264</v>
      </c>
      <c r="F322" s="17"/>
    </row>
    <row r="323" spans="1:6" x14ac:dyDescent="0.25">
      <c r="A323" s="29"/>
      <c r="C323" s="13" t="s">
        <v>265</v>
      </c>
      <c r="F323" s="17"/>
    </row>
    <row r="324" spans="1:6" x14ac:dyDescent="0.25">
      <c r="A324" s="29"/>
      <c r="C324" s="13" t="s">
        <v>266</v>
      </c>
      <c r="F324" s="17"/>
    </row>
    <row r="325" spans="1:6" x14ac:dyDescent="0.25">
      <c r="A325" s="29"/>
      <c r="C325" s="13" t="s">
        <v>267</v>
      </c>
      <c r="F325" s="17"/>
    </row>
    <row r="326" spans="1:6" x14ac:dyDescent="0.25">
      <c r="A326" s="29"/>
      <c r="C326" s="13" t="s">
        <v>268</v>
      </c>
      <c r="F326" s="17"/>
    </row>
    <row r="327" spans="1:6" x14ac:dyDescent="0.25">
      <c r="A327" s="29"/>
      <c r="C327" s="13" t="s">
        <v>286</v>
      </c>
      <c r="F327" s="17"/>
    </row>
    <row r="328" spans="1:6" x14ac:dyDescent="0.25">
      <c r="A328" s="29"/>
      <c r="C328" s="13" t="s">
        <v>269</v>
      </c>
      <c r="F328" s="17"/>
    </row>
    <row r="329" spans="1:6" x14ac:dyDescent="0.25">
      <c r="A329" s="29"/>
      <c r="C329" s="13" t="s">
        <v>270</v>
      </c>
      <c r="F329" s="17"/>
    </row>
    <row r="330" spans="1:6" x14ac:dyDescent="0.25">
      <c r="A330" s="29"/>
      <c r="F330" s="17"/>
    </row>
    <row r="331" spans="1:6" x14ac:dyDescent="0.25">
      <c r="A331" s="29"/>
      <c r="B331" s="32" t="s">
        <v>21</v>
      </c>
      <c r="C331" s="15" t="s">
        <v>244</v>
      </c>
      <c r="D331" s="35"/>
      <c r="E331" s="31"/>
      <c r="F331" s="31"/>
    </row>
    <row r="332" spans="1:6" x14ac:dyDescent="0.25">
      <c r="A332" s="29"/>
      <c r="C332" s="15" t="s">
        <v>160</v>
      </c>
      <c r="F332" s="17"/>
    </row>
    <row r="333" spans="1:6" x14ac:dyDescent="0.25">
      <c r="A333" s="29"/>
      <c r="C333" s="13" t="s">
        <v>245</v>
      </c>
      <c r="F333" s="17"/>
    </row>
    <row r="334" spans="1:6" ht="42.75" x14ac:dyDescent="0.25">
      <c r="A334" s="29"/>
      <c r="C334" s="13" t="s">
        <v>215</v>
      </c>
      <c r="F334" s="17"/>
    </row>
    <row r="335" spans="1:6" ht="28.5" x14ac:dyDescent="0.25">
      <c r="A335" s="29"/>
      <c r="C335" s="13" t="s">
        <v>216</v>
      </c>
      <c r="F335" s="17"/>
    </row>
    <row r="336" spans="1:6" x14ac:dyDescent="0.25">
      <c r="A336" s="29"/>
      <c r="C336" s="13" t="s">
        <v>217</v>
      </c>
      <c r="F336" s="17"/>
    </row>
    <row r="337" spans="1:6" ht="42.75" x14ac:dyDescent="0.25">
      <c r="A337" s="29"/>
      <c r="C337" s="13" t="s">
        <v>218</v>
      </c>
      <c r="F337" s="17"/>
    </row>
    <row r="338" spans="1:6" ht="42.75" x14ac:dyDescent="0.25">
      <c r="A338" s="29"/>
      <c r="C338" s="13" t="s">
        <v>219</v>
      </c>
      <c r="F338" s="17"/>
    </row>
    <row r="339" spans="1:6" ht="28.5" x14ac:dyDescent="0.25">
      <c r="A339" s="29"/>
      <c r="C339" s="13" t="s">
        <v>220</v>
      </c>
      <c r="F339" s="17"/>
    </row>
    <row r="340" spans="1:6" ht="28.5" x14ac:dyDescent="0.25">
      <c r="A340" s="29"/>
      <c r="C340" s="13" t="s">
        <v>221</v>
      </c>
      <c r="F340" s="17"/>
    </row>
    <row r="341" spans="1:6" ht="28.5" x14ac:dyDescent="0.25">
      <c r="A341" s="29"/>
      <c r="C341" s="13" t="s">
        <v>222</v>
      </c>
      <c r="F341" s="17"/>
    </row>
    <row r="342" spans="1:6" x14ac:dyDescent="0.25">
      <c r="A342" s="29"/>
      <c r="B342" s="32"/>
      <c r="C342" s="15" t="s">
        <v>161</v>
      </c>
      <c r="D342" s="35"/>
      <c r="E342" s="31"/>
      <c r="F342" s="31"/>
    </row>
    <row r="343" spans="1:6" x14ac:dyDescent="0.25">
      <c r="A343" s="29"/>
      <c r="C343" s="13" t="s">
        <v>271</v>
      </c>
      <c r="F343" s="17"/>
    </row>
    <row r="344" spans="1:6" x14ac:dyDescent="0.25">
      <c r="A344" s="29"/>
      <c r="C344" s="13" t="s">
        <v>272</v>
      </c>
      <c r="F344" s="17"/>
    </row>
    <row r="345" spans="1:6" ht="28.5" x14ac:dyDescent="0.25">
      <c r="A345" s="29"/>
      <c r="C345" s="13" t="s">
        <v>223</v>
      </c>
      <c r="F345" s="17"/>
    </row>
    <row r="346" spans="1:6" x14ac:dyDescent="0.25">
      <c r="A346" s="29"/>
      <c r="F346" s="17"/>
    </row>
    <row r="347" spans="1:6" x14ac:dyDescent="0.25">
      <c r="A347" s="29"/>
      <c r="C347" s="13" t="s">
        <v>273</v>
      </c>
      <c r="F347" s="17"/>
    </row>
    <row r="348" spans="1:6" ht="28.5" x14ac:dyDescent="0.25">
      <c r="A348" s="29"/>
      <c r="C348" s="13" t="s">
        <v>224</v>
      </c>
      <c r="F348" s="17"/>
    </row>
    <row r="349" spans="1:6" x14ac:dyDescent="0.25">
      <c r="A349" s="29"/>
      <c r="C349" s="13" t="s">
        <v>225</v>
      </c>
      <c r="F349" s="17"/>
    </row>
    <row r="350" spans="1:6" x14ac:dyDescent="0.25">
      <c r="A350" s="29"/>
      <c r="F350" s="17"/>
    </row>
    <row r="351" spans="1:6" ht="29.25" x14ac:dyDescent="0.25">
      <c r="A351" s="29"/>
      <c r="C351" s="13" t="s">
        <v>274</v>
      </c>
      <c r="F351" s="17"/>
    </row>
    <row r="352" spans="1:6" x14ac:dyDescent="0.25">
      <c r="A352" s="29"/>
      <c r="F352" s="17"/>
    </row>
    <row r="353" spans="1:6" x14ac:dyDescent="0.25">
      <c r="A353" s="29"/>
      <c r="C353" s="13" t="s">
        <v>8</v>
      </c>
      <c r="F353" s="17"/>
    </row>
    <row r="354" spans="1:6" x14ac:dyDescent="0.25">
      <c r="A354" s="29"/>
      <c r="C354" s="13" t="s">
        <v>275</v>
      </c>
      <c r="F354" s="17"/>
    </row>
    <row r="355" spans="1:6" x14ac:dyDescent="0.25">
      <c r="A355" s="29"/>
      <c r="C355" s="13" t="s">
        <v>276</v>
      </c>
      <c r="F355" s="17"/>
    </row>
    <row r="356" spans="1:6" x14ac:dyDescent="0.25">
      <c r="A356" s="29"/>
      <c r="C356" s="13" t="s">
        <v>277</v>
      </c>
      <c r="F356" s="17"/>
    </row>
    <row r="357" spans="1:6" x14ac:dyDescent="0.25">
      <c r="A357" s="29"/>
      <c r="C357" s="13" t="s">
        <v>278</v>
      </c>
      <c r="F357" s="17"/>
    </row>
    <row r="358" spans="1:6" x14ac:dyDescent="0.25">
      <c r="A358" s="29"/>
      <c r="F358" s="17"/>
    </row>
    <row r="359" spans="1:6" x14ac:dyDescent="0.25">
      <c r="A359" s="29"/>
      <c r="B359" s="81" t="s">
        <v>23</v>
      </c>
      <c r="C359" s="85" t="s">
        <v>230</v>
      </c>
      <c r="F359" s="17"/>
    </row>
    <row r="360" spans="1:6" x14ac:dyDescent="0.25">
      <c r="A360" s="29"/>
      <c r="B360" s="81"/>
      <c r="C360" s="84" t="s">
        <v>231</v>
      </c>
      <c r="F360" s="17"/>
    </row>
    <row r="361" spans="1:6" x14ac:dyDescent="0.25">
      <c r="A361" s="29"/>
      <c r="B361" s="83"/>
      <c r="C361" s="84" t="s">
        <v>84</v>
      </c>
      <c r="F361" s="17"/>
    </row>
    <row r="362" spans="1:6" x14ac:dyDescent="0.25">
      <c r="A362" s="29"/>
      <c r="B362" s="83"/>
      <c r="C362" s="84" t="s">
        <v>85</v>
      </c>
      <c r="F362" s="17"/>
    </row>
    <row r="363" spans="1:6" x14ac:dyDescent="0.25">
      <c r="A363" s="29"/>
      <c r="B363" s="83"/>
      <c r="C363" s="84" t="s">
        <v>86</v>
      </c>
      <c r="F363" s="17"/>
    </row>
    <row r="364" spans="1:6" ht="28.5" x14ac:dyDescent="0.25">
      <c r="A364" s="29"/>
      <c r="B364" s="83"/>
      <c r="C364" s="84" t="s">
        <v>87</v>
      </c>
      <c r="F364" s="17"/>
    </row>
    <row r="365" spans="1:6" ht="28.5" x14ac:dyDescent="0.25">
      <c r="A365" s="29"/>
      <c r="B365" s="83"/>
      <c r="C365" s="84" t="s">
        <v>88</v>
      </c>
      <c r="F365" s="17"/>
    </row>
    <row r="366" spans="1:6" ht="42.75" x14ac:dyDescent="0.25">
      <c r="A366" s="29"/>
      <c r="B366" s="83"/>
      <c r="C366" s="84" t="s">
        <v>89</v>
      </c>
      <c r="F366" s="17"/>
    </row>
    <row r="367" spans="1:6" ht="28.5" x14ac:dyDescent="0.25">
      <c r="A367" s="29"/>
      <c r="B367" s="83"/>
      <c r="C367" s="84" t="s">
        <v>90</v>
      </c>
      <c r="F367" s="17"/>
    </row>
    <row r="368" spans="1:6" ht="28.5" x14ac:dyDescent="0.25">
      <c r="A368" s="29"/>
      <c r="B368" s="83"/>
      <c r="C368" s="84" t="s">
        <v>91</v>
      </c>
      <c r="F368" s="17"/>
    </row>
    <row r="369" spans="1:6" x14ac:dyDescent="0.25">
      <c r="A369" s="29"/>
      <c r="B369" s="83"/>
      <c r="C369" s="84" t="s">
        <v>92</v>
      </c>
      <c r="F369" s="17"/>
    </row>
    <row r="370" spans="1:6" x14ac:dyDescent="0.25">
      <c r="A370" s="29"/>
      <c r="B370" s="83"/>
      <c r="C370" s="84" t="s">
        <v>93</v>
      </c>
      <c r="F370" s="17"/>
    </row>
    <row r="371" spans="1:6" x14ac:dyDescent="0.25">
      <c r="A371" s="29"/>
      <c r="B371" s="83"/>
      <c r="C371" s="82" t="s">
        <v>94</v>
      </c>
      <c r="F371" s="17"/>
    </row>
    <row r="372" spans="1:6" x14ac:dyDescent="0.25">
      <c r="A372" s="29"/>
      <c r="B372" s="83"/>
      <c r="C372" s="84" t="s">
        <v>232</v>
      </c>
      <c r="F372" s="17"/>
    </row>
    <row r="373" spans="1:6" x14ac:dyDescent="0.25">
      <c r="A373" s="29"/>
      <c r="B373" s="83"/>
      <c r="C373" s="82" t="s">
        <v>95</v>
      </c>
      <c r="F373" s="17"/>
    </row>
    <row r="374" spans="1:6" x14ac:dyDescent="0.25">
      <c r="A374" s="29"/>
      <c r="B374" s="83"/>
      <c r="C374" s="84" t="s">
        <v>96</v>
      </c>
      <c r="F374" s="17"/>
    </row>
    <row r="375" spans="1:6" x14ac:dyDescent="0.25">
      <c r="A375" s="29"/>
      <c r="B375" s="83"/>
      <c r="C375" s="84" t="s">
        <v>97</v>
      </c>
      <c r="F375" s="17"/>
    </row>
    <row r="376" spans="1:6" ht="28.5" x14ac:dyDescent="0.25">
      <c r="A376" s="29"/>
      <c r="B376" s="83"/>
      <c r="C376" s="84" t="s">
        <v>98</v>
      </c>
      <c r="F376" s="17"/>
    </row>
    <row r="377" spans="1:6" x14ac:dyDescent="0.25">
      <c r="B377" s="83"/>
      <c r="C377" s="82"/>
      <c r="D377" s="19"/>
      <c r="F377" s="20"/>
    </row>
    <row r="378" spans="1:6" x14ac:dyDescent="0.25">
      <c r="B378" s="83"/>
      <c r="C378" s="84"/>
      <c r="D378" s="19"/>
      <c r="F378" s="20"/>
    </row>
    <row r="379" spans="1:6" x14ac:dyDescent="0.25">
      <c r="B379" s="83"/>
      <c r="C379" s="84"/>
      <c r="D379" s="19"/>
      <c r="F379" s="20"/>
    </row>
    <row r="380" spans="1:6" x14ac:dyDescent="0.25">
      <c r="B380" s="83"/>
      <c r="C380" s="84"/>
      <c r="D380" s="19"/>
      <c r="F380" s="20"/>
    </row>
    <row r="381" spans="1:6" x14ac:dyDescent="0.25">
      <c r="B381" s="83"/>
      <c r="C381" s="84"/>
      <c r="D381" s="19"/>
      <c r="F381" s="20"/>
    </row>
    <row r="382" spans="1:6" x14ac:dyDescent="0.25">
      <c r="B382" s="83"/>
      <c r="C382" s="82"/>
      <c r="D382" s="19"/>
      <c r="F382" s="20"/>
    </row>
    <row r="383" spans="1:6" x14ac:dyDescent="0.25">
      <c r="B383" s="83"/>
      <c r="C383" s="84"/>
      <c r="D383" s="19"/>
      <c r="F383" s="20"/>
    </row>
    <row r="384" spans="1:6" x14ac:dyDescent="0.25">
      <c r="B384" s="83"/>
      <c r="C384" s="84"/>
      <c r="D384" s="19"/>
      <c r="F384" s="20"/>
    </row>
    <row r="385" spans="2:6" x14ac:dyDescent="0.25">
      <c r="B385" s="83"/>
      <c r="C385" s="84"/>
      <c r="D385" s="19"/>
      <c r="F385" s="20"/>
    </row>
    <row r="386" spans="2:6" x14ac:dyDescent="0.25">
      <c r="B386" s="83"/>
      <c r="C386" s="84"/>
      <c r="D386" s="19"/>
      <c r="F386" s="20"/>
    </row>
    <row r="387" spans="2:6" x14ac:dyDescent="0.25">
      <c r="B387" s="83"/>
      <c r="C387" s="84"/>
      <c r="D387" s="19"/>
      <c r="F387" s="20"/>
    </row>
    <row r="388" spans="2:6" x14ac:dyDescent="0.25">
      <c r="B388" s="83"/>
      <c r="C388" s="84"/>
      <c r="D388" s="19"/>
      <c r="F388" s="20"/>
    </row>
    <row r="389" spans="2:6" x14ac:dyDescent="0.25">
      <c r="B389" s="83"/>
      <c r="C389" s="84"/>
      <c r="D389" s="19"/>
      <c r="F389" s="20"/>
    </row>
    <row r="390" spans="2:6" x14ac:dyDescent="0.25">
      <c r="B390" s="83"/>
      <c r="C390" s="84"/>
      <c r="D390" s="19"/>
      <c r="F390" s="20"/>
    </row>
    <row r="391" spans="2:6" x14ac:dyDescent="0.25">
      <c r="B391" s="83"/>
      <c r="C391" s="84"/>
      <c r="D391" s="19"/>
      <c r="F391" s="20"/>
    </row>
    <row r="392" spans="2:6" x14ac:dyDescent="0.25">
      <c r="B392" s="83"/>
      <c r="C392" s="84"/>
      <c r="D392" s="19"/>
      <c r="F392" s="20"/>
    </row>
    <row r="393" spans="2:6" x14ac:dyDescent="0.25">
      <c r="B393" s="83"/>
      <c r="C393" s="84"/>
      <c r="D393" s="19"/>
      <c r="F393" s="20"/>
    </row>
    <row r="394" spans="2:6" x14ac:dyDescent="0.25">
      <c r="B394" s="83"/>
      <c r="C394" s="84"/>
      <c r="D394" s="19"/>
      <c r="F394" s="20"/>
    </row>
    <row r="395" spans="2:6" x14ac:dyDescent="0.25">
      <c r="B395" s="18"/>
      <c r="C395" s="21"/>
      <c r="D395" s="19"/>
      <c r="F395" s="20"/>
    </row>
    <row r="396" spans="2:6" x14ac:dyDescent="0.25">
      <c r="B396" s="18"/>
      <c r="C396" s="21"/>
      <c r="D396" s="19"/>
      <c r="F396" s="20"/>
    </row>
    <row r="397" spans="2:6" x14ac:dyDescent="0.25">
      <c r="B397" s="18"/>
      <c r="C397" s="21"/>
      <c r="D397" s="19"/>
      <c r="F397" s="20"/>
    </row>
    <row r="398" spans="2:6" x14ac:dyDescent="0.25">
      <c r="B398" s="18"/>
      <c r="C398" s="21"/>
      <c r="D398" s="19"/>
      <c r="F398" s="20"/>
    </row>
    <row r="399" spans="2:6" x14ac:dyDescent="0.25">
      <c r="B399" s="18"/>
      <c r="C399" s="21"/>
      <c r="D399" s="19"/>
      <c r="F399" s="20"/>
    </row>
    <row r="400" spans="2:6" x14ac:dyDescent="0.25">
      <c r="B400" s="18"/>
      <c r="C400" s="21"/>
      <c r="D400" s="19"/>
      <c r="F400" s="20"/>
    </row>
    <row r="401" spans="2:6" x14ac:dyDescent="0.25">
      <c r="B401" s="18"/>
      <c r="C401" s="21"/>
      <c r="D401" s="19"/>
      <c r="F401" s="20"/>
    </row>
    <row r="402" spans="2:6" x14ac:dyDescent="0.25">
      <c r="B402" s="18"/>
      <c r="C402" s="21"/>
      <c r="D402" s="19"/>
      <c r="F402" s="20"/>
    </row>
    <row r="403" spans="2:6" x14ac:dyDescent="0.25">
      <c r="B403" s="18"/>
      <c r="C403" s="21"/>
      <c r="D403" s="19"/>
      <c r="F403" s="20"/>
    </row>
    <row r="404" spans="2:6" x14ac:dyDescent="0.25">
      <c r="B404" s="18"/>
      <c r="C404" s="21"/>
      <c r="D404" s="19"/>
      <c r="F404" s="20"/>
    </row>
    <row r="405" spans="2:6" x14ac:dyDescent="0.25">
      <c r="B405" s="18"/>
      <c r="C405" s="21"/>
      <c r="D405" s="19"/>
      <c r="F405" s="20"/>
    </row>
    <row r="406" spans="2:6" x14ac:dyDescent="0.25">
      <c r="B406" s="18"/>
      <c r="C406" s="21"/>
      <c r="D406" s="19"/>
      <c r="F406" s="20"/>
    </row>
    <row r="407" spans="2:6" x14ac:dyDescent="0.25">
      <c r="B407" s="18"/>
      <c r="C407" s="21"/>
      <c r="D407" s="19"/>
      <c r="F407" s="20"/>
    </row>
    <row r="408" spans="2:6" x14ac:dyDescent="0.25">
      <c r="B408" s="18"/>
      <c r="C408" s="21"/>
      <c r="D408" s="19"/>
      <c r="F408" s="20"/>
    </row>
    <row r="409" spans="2:6" x14ac:dyDescent="0.25">
      <c r="B409" s="18"/>
      <c r="C409" s="21"/>
      <c r="D409" s="19"/>
      <c r="F409" s="20"/>
    </row>
    <row r="410" spans="2:6" x14ac:dyDescent="0.25">
      <c r="B410" s="18"/>
      <c r="C410" s="21"/>
      <c r="D410" s="19"/>
      <c r="F410" s="20"/>
    </row>
    <row r="411" spans="2:6" x14ac:dyDescent="0.25">
      <c r="B411" s="18"/>
      <c r="C411" s="21"/>
      <c r="D411" s="19"/>
      <c r="F411" s="20"/>
    </row>
    <row r="412" spans="2:6" x14ac:dyDescent="0.25">
      <c r="B412" s="18"/>
      <c r="C412" s="21"/>
      <c r="D412" s="19"/>
      <c r="F412" s="20"/>
    </row>
    <row r="413" spans="2:6" x14ac:dyDescent="0.25">
      <c r="B413" s="18"/>
      <c r="C413" s="21"/>
      <c r="D413" s="19"/>
      <c r="F413" s="20"/>
    </row>
    <row r="414" spans="2:6" x14ac:dyDescent="0.25">
      <c r="B414" s="18"/>
      <c r="C414" s="21"/>
      <c r="D414" s="19"/>
      <c r="F414" s="20"/>
    </row>
    <row r="415" spans="2:6" x14ac:dyDescent="0.25">
      <c r="B415" s="18"/>
      <c r="C415" s="21"/>
      <c r="D415" s="19"/>
      <c r="F415" s="20"/>
    </row>
    <row r="416" spans="2:6" x14ac:dyDescent="0.25">
      <c r="B416" s="18"/>
      <c r="C416" s="21"/>
      <c r="D416" s="19"/>
      <c r="F416" s="20"/>
    </row>
    <row r="417" spans="2:6" x14ac:dyDescent="0.25">
      <c r="B417" s="18"/>
      <c r="C417" s="21"/>
      <c r="D417" s="19"/>
      <c r="F417" s="20"/>
    </row>
    <row r="418" spans="2:6" x14ac:dyDescent="0.25">
      <c r="B418" s="18"/>
      <c r="C418" s="21"/>
      <c r="D418" s="19"/>
      <c r="F418" s="20"/>
    </row>
    <row r="419" spans="2:6" x14ac:dyDescent="0.25">
      <c r="B419" s="18"/>
      <c r="C419" s="21"/>
      <c r="D419" s="19"/>
      <c r="F419" s="20"/>
    </row>
    <row r="420" spans="2:6" x14ac:dyDescent="0.25">
      <c r="B420" s="18"/>
      <c r="C420" s="21"/>
      <c r="D420" s="19"/>
      <c r="F420" s="20"/>
    </row>
    <row r="421" spans="2:6" x14ac:dyDescent="0.25">
      <c r="B421" s="18"/>
      <c r="C421" s="21"/>
      <c r="D421" s="19"/>
      <c r="F421" s="20"/>
    </row>
    <row r="422" spans="2:6" x14ac:dyDescent="0.25">
      <c r="F422" s="17"/>
    </row>
    <row r="423" spans="2:6" x14ac:dyDescent="0.25">
      <c r="F423" s="17"/>
    </row>
    <row r="424" spans="2:6" x14ac:dyDescent="0.25">
      <c r="F424" s="17"/>
    </row>
    <row r="425" spans="2:6" x14ac:dyDescent="0.25">
      <c r="F425" s="17"/>
    </row>
    <row r="426" spans="2:6" x14ac:dyDescent="0.25">
      <c r="F426" s="17"/>
    </row>
    <row r="427" spans="2:6" x14ac:dyDescent="0.25">
      <c r="F427" s="17"/>
    </row>
    <row r="428" spans="2:6" x14ac:dyDescent="0.25">
      <c r="F428" s="17"/>
    </row>
    <row r="429" spans="2:6" x14ac:dyDescent="0.25">
      <c r="F429" s="17"/>
    </row>
    <row r="430" spans="2:6" x14ac:dyDescent="0.25">
      <c r="F430" s="17"/>
    </row>
    <row r="431" spans="2:6" x14ac:dyDescent="0.25">
      <c r="F431" s="17"/>
    </row>
    <row r="432" spans="2:6" x14ac:dyDescent="0.25">
      <c r="F432" s="17"/>
    </row>
    <row r="433" spans="6:6" x14ac:dyDescent="0.25">
      <c r="F433" s="17"/>
    </row>
    <row r="434" spans="6:6" x14ac:dyDescent="0.25">
      <c r="F434" s="17"/>
    </row>
    <row r="435" spans="6:6" x14ac:dyDescent="0.25">
      <c r="F435" s="17"/>
    </row>
    <row r="436" spans="6:6" x14ac:dyDescent="0.25">
      <c r="F436" s="17"/>
    </row>
    <row r="437" spans="6:6" x14ac:dyDescent="0.25">
      <c r="F437" s="17"/>
    </row>
    <row r="438" spans="6:6" x14ac:dyDescent="0.25">
      <c r="F438" s="17"/>
    </row>
    <row r="439" spans="6:6" x14ac:dyDescent="0.25">
      <c r="F439" s="17"/>
    </row>
    <row r="440" spans="6:6" x14ac:dyDescent="0.25">
      <c r="F440" s="17"/>
    </row>
    <row r="441" spans="6:6" x14ac:dyDescent="0.25">
      <c r="F441" s="17"/>
    </row>
    <row r="442" spans="6:6" x14ac:dyDescent="0.25">
      <c r="F442" s="17"/>
    </row>
    <row r="443" spans="6:6" x14ac:dyDescent="0.25">
      <c r="F443" s="17"/>
    </row>
    <row r="444" spans="6:6" x14ac:dyDescent="0.25">
      <c r="F444" s="17"/>
    </row>
    <row r="445" spans="6:6" x14ac:dyDescent="0.25">
      <c r="F445" s="17"/>
    </row>
    <row r="446" spans="6:6" x14ac:dyDescent="0.25">
      <c r="F446" s="17"/>
    </row>
    <row r="447" spans="6:6" x14ac:dyDescent="0.25">
      <c r="F447" s="17"/>
    </row>
    <row r="448" spans="6:6" x14ac:dyDescent="0.25">
      <c r="F448" s="17"/>
    </row>
    <row r="449" spans="6:6" x14ac:dyDescent="0.25">
      <c r="F449" s="17"/>
    </row>
    <row r="450" spans="6:6" x14ac:dyDescent="0.25">
      <c r="F450" s="17"/>
    </row>
    <row r="451" spans="6:6" x14ac:dyDescent="0.25">
      <c r="F451" s="17"/>
    </row>
    <row r="452" spans="6:6" x14ac:dyDescent="0.25">
      <c r="F452" s="17"/>
    </row>
    <row r="453" spans="6:6" x14ac:dyDescent="0.25">
      <c r="F453" s="17"/>
    </row>
    <row r="454" spans="6:6" x14ac:dyDescent="0.25">
      <c r="F454" s="17"/>
    </row>
    <row r="455" spans="6:6" x14ac:dyDescent="0.25">
      <c r="F455" s="17"/>
    </row>
    <row r="456" spans="6:6" x14ac:dyDescent="0.25">
      <c r="F456" s="17"/>
    </row>
    <row r="457" spans="6:6" x14ac:dyDescent="0.25">
      <c r="F457" s="17"/>
    </row>
    <row r="458" spans="6:6" x14ac:dyDescent="0.25">
      <c r="F458" s="17"/>
    </row>
    <row r="459" spans="6:6" x14ac:dyDescent="0.25">
      <c r="F459" s="17"/>
    </row>
    <row r="460" spans="6:6" x14ac:dyDescent="0.25">
      <c r="F460" s="17"/>
    </row>
    <row r="461" spans="6:6" x14ac:dyDescent="0.25">
      <c r="F461" s="17"/>
    </row>
    <row r="462" spans="6:6" x14ac:dyDescent="0.25">
      <c r="F462" s="17"/>
    </row>
    <row r="463" spans="6:6" x14ac:dyDescent="0.25">
      <c r="F463" s="17"/>
    </row>
    <row r="464" spans="6:6" x14ac:dyDescent="0.25">
      <c r="F464" s="17"/>
    </row>
    <row r="465" spans="6:6" x14ac:dyDescent="0.25">
      <c r="F465" s="17"/>
    </row>
    <row r="466" spans="6:6" x14ac:dyDescent="0.25">
      <c r="F466" s="17"/>
    </row>
    <row r="467" spans="6:6" x14ac:dyDescent="0.25">
      <c r="F467" s="17"/>
    </row>
    <row r="468" spans="6:6" x14ac:dyDescent="0.25">
      <c r="F468" s="17"/>
    </row>
    <row r="469" spans="6:6" x14ac:dyDescent="0.25">
      <c r="F469" s="17"/>
    </row>
    <row r="470" spans="6:6" x14ac:dyDescent="0.25">
      <c r="F470" s="17"/>
    </row>
    <row r="471" spans="6:6" x14ac:dyDescent="0.25">
      <c r="F471" s="17"/>
    </row>
    <row r="472" spans="6:6" x14ac:dyDescent="0.25">
      <c r="F472" s="17"/>
    </row>
    <row r="473" spans="6:6" x14ac:dyDescent="0.25">
      <c r="F473" s="17"/>
    </row>
    <row r="474" spans="6:6" x14ac:dyDescent="0.25">
      <c r="F474" s="17"/>
    </row>
    <row r="475" spans="6:6" x14ac:dyDescent="0.25">
      <c r="F475" s="17"/>
    </row>
    <row r="476" spans="6:6" x14ac:dyDescent="0.25">
      <c r="F476" s="17"/>
    </row>
    <row r="477" spans="6:6" x14ac:dyDescent="0.25">
      <c r="F477" s="17"/>
    </row>
    <row r="478" spans="6:6" x14ac:dyDescent="0.25">
      <c r="F478" s="17"/>
    </row>
    <row r="479" spans="6:6" x14ac:dyDescent="0.25">
      <c r="F479" s="17"/>
    </row>
    <row r="480" spans="6:6" x14ac:dyDescent="0.25">
      <c r="F480" s="17"/>
    </row>
    <row r="481" spans="6:6" x14ac:dyDescent="0.25">
      <c r="F481" s="17"/>
    </row>
    <row r="482" spans="6:6" x14ac:dyDescent="0.25">
      <c r="F482" s="17"/>
    </row>
    <row r="483" spans="6:6" x14ac:dyDescent="0.25">
      <c r="F483" s="17"/>
    </row>
    <row r="484" spans="6:6" x14ac:dyDescent="0.25">
      <c r="F484" s="17"/>
    </row>
    <row r="485" spans="6:6" x14ac:dyDescent="0.25">
      <c r="F485" s="17"/>
    </row>
    <row r="486" spans="6:6" x14ac:dyDescent="0.25">
      <c r="F486" s="17"/>
    </row>
    <row r="487" spans="6:6" x14ac:dyDescent="0.25">
      <c r="F487" s="17"/>
    </row>
    <row r="488" spans="6:6" x14ac:dyDescent="0.25">
      <c r="F488" s="17"/>
    </row>
    <row r="489" spans="6:6" x14ac:dyDescent="0.25">
      <c r="F489" s="17"/>
    </row>
    <row r="490" spans="6:6" x14ac:dyDescent="0.25">
      <c r="F490" s="17"/>
    </row>
    <row r="491" spans="6:6" x14ac:dyDescent="0.25">
      <c r="F491" s="17"/>
    </row>
    <row r="492" spans="6:6" x14ac:dyDescent="0.25">
      <c r="F492" s="17"/>
    </row>
    <row r="493" spans="6:6" x14ac:dyDescent="0.25">
      <c r="F493" s="17"/>
    </row>
    <row r="494" spans="6:6" x14ac:dyDescent="0.25">
      <c r="F494" s="17"/>
    </row>
    <row r="495" spans="6:6" x14ac:dyDescent="0.25">
      <c r="F495" s="17"/>
    </row>
    <row r="496" spans="6:6" x14ac:dyDescent="0.25">
      <c r="F496" s="17"/>
    </row>
    <row r="497" spans="6:6" x14ac:dyDescent="0.25">
      <c r="F497" s="17"/>
    </row>
    <row r="498" spans="6:6" x14ac:dyDescent="0.25">
      <c r="F498" s="17"/>
    </row>
    <row r="499" spans="6:6" x14ac:dyDescent="0.25">
      <c r="F499" s="17"/>
    </row>
    <row r="500" spans="6:6" x14ac:dyDescent="0.25">
      <c r="F500" s="17"/>
    </row>
    <row r="501" spans="6:6" x14ac:dyDescent="0.25">
      <c r="F501" s="17"/>
    </row>
    <row r="502" spans="6:6" x14ac:dyDescent="0.25">
      <c r="F502" s="17"/>
    </row>
    <row r="503" spans="6:6" x14ac:dyDescent="0.25">
      <c r="F503" s="17"/>
    </row>
    <row r="504" spans="6:6" x14ac:dyDescent="0.25">
      <c r="F504" s="17"/>
    </row>
    <row r="505" spans="6:6" x14ac:dyDescent="0.25">
      <c r="F505" s="17"/>
    </row>
    <row r="506" spans="6:6" x14ac:dyDescent="0.25">
      <c r="F506" s="17"/>
    </row>
    <row r="507" spans="6:6" x14ac:dyDescent="0.25">
      <c r="F507" s="17"/>
    </row>
    <row r="508" spans="6:6" x14ac:dyDescent="0.25">
      <c r="F508" s="17"/>
    </row>
    <row r="509" spans="6:6" x14ac:dyDescent="0.25">
      <c r="F509" s="17"/>
    </row>
    <row r="510" spans="6:6" x14ac:dyDescent="0.25">
      <c r="F510" s="17"/>
    </row>
    <row r="511" spans="6:6" x14ac:dyDescent="0.25">
      <c r="F511" s="17"/>
    </row>
    <row r="512" spans="6:6" x14ac:dyDescent="0.25">
      <c r="F512" s="17"/>
    </row>
    <row r="513" spans="6:6" x14ac:dyDescent="0.25">
      <c r="F513" s="17"/>
    </row>
    <row r="514" spans="6:6" x14ac:dyDescent="0.25">
      <c r="F514" s="17"/>
    </row>
    <row r="515" spans="6:6" x14ac:dyDescent="0.25">
      <c r="F515" s="17"/>
    </row>
    <row r="516" spans="6:6" x14ac:dyDescent="0.25">
      <c r="F516" s="17"/>
    </row>
    <row r="517" spans="6:6" x14ac:dyDescent="0.25">
      <c r="F517" s="17"/>
    </row>
    <row r="518" spans="6:6" x14ac:dyDescent="0.25">
      <c r="F518" s="17"/>
    </row>
    <row r="519" spans="6:6" x14ac:dyDescent="0.25">
      <c r="F519" s="17"/>
    </row>
    <row r="520" spans="6:6" x14ac:dyDescent="0.25">
      <c r="F520" s="17"/>
    </row>
    <row r="521" spans="6:6" x14ac:dyDescent="0.25">
      <c r="F521" s="17"/>
    </row>
    <row r="522" spans="6:6" x14ac:dyDescent="0.25">
      <c r="F522" s="17"/>
    </row>
    <row r="523" spans="6:6" x14ac:dyDescent="0.25">
      <c r="F523" s="17"/>
    </row>
    <row r="524" spans="6:6" x14ac:dyDescent="0.25">
      <c r="F524" s="17"/>
    </row>
    <row r="525" spans="6:6" x14ac:dyDescent="0.25">
      <c r="F525" s="17"/>
    </row>
    <row r="526" spans="6:6" x14ac:dyDescent="0.25">
      <c r="F526" s="17"/>
    </row>
    <row r="527" spans="6:6" x14ac:dyDescent="0.25">
      <c r="F527" s="17"/>
    </row>
    <row r="528" spans="6:6" x14ac:dyDescent="0.25">
      <c r="F528" s="17"/>
    </row>
    <row r="529" spans="6:6" x14ac:dyDescent="0.25">
      <c r="F529" s="17"/>
    </row>
    <row r="530" spans="6:6" x14ac:dyDescent="0.25">
      <c r="F530" s="17"/>
    </row>
    <row r="531" spans="6:6" x14ac:dyDescent="0.25">
      <c r="F531" s="17"/>
    </row>
    <row r="532" spans="6:6" x14ac:dyDescent="0.25">
      <c r="F532" s="17"/>
    </row>
    <row r="533" spans="6:6" x14ac:dyDescent="0.25">
      <c r="F533" s="17"/>
    </row>
    <row r="534" spans="6:6" x14ac:dyDescent="0.25">
      <c r="F534" s="17"/>
    </row>
    <row r="535" spans="6:6" x14ac:dyDescent="0.25">
      <c r="F535" s="17"/>
    </row>
    <row r="536" spans="6:6" x14ac:dyDescent="0.25">
      <c r="F536" s="17"/>
    </row>
    <row r="537" spans="6:6" x14ac:dyDescent="0.25">
      <c r="F537" s="17"/>
    </row>
    <row r="538" spans="6:6" x14ac:dyDescent="0.25">
      <c r="F538" s="17"/>
    </row>
    <row r="539" spans="6:6" x14ac:dyDescent="0.25">
      <c r="F539" s="17"/>
    </row>
    <row r="540" spans="6:6" x14ac:dyDescent="0.25">
      <c r="F540" s="17"/>
    </row>
    <row r="541" spans="6:6" x14ac:dyDescent="0.25">
      <c r="F541" s="17"/>
    </row>
    <row r="542" spans="6:6" x14ac:dyDescent="0.25">
      <c r="F542" s="17"/>
    </row>
    <row r="543" spans="6:6" x14ac:dyDescent="0.25">
      <c r="F543" s="17"/>
    </row>
    <row r="544" spans="6:6" x14ac:dyDescent="0.25">
      <c r="F544" s="17"/>
    </row>
    <row r="545" spans="6:6" x14ac:dyDescent="0.25">
      <c r="F545" s="17"/>
    </row>
    <row r="546" spans="6:6" x14ac:dyDescent="0.25">
      <c r="F546" s="17"/>
    </row>
    <row r="547" spans="6:6" x14ac:dyDescent="0.25">
      <c r="F547" s="17"/>
    </row>
    <row r="548" spans="6:6" x14ac:dyDescent="0.25">
      <c r="F548" s="17"/>
    </row>
    <row r="549" spans="6:6" x14ac:dyDescent="0.25">
      <c r="F549" s="17"/>
    </row>
    <row r="550" spans="6:6" x14ac:dyDescent="0.25">
      <c r="F550" s="17"/>
    </row>
    <row r="551" spans="6:6" x14ac:dyDescent="0.25">
      <c r="F551" s="17"/>
    </row>
    <row r="552" spans="6:6" x14ac:dyDescent="0.25">
      <c r="F552" s="17"/>
    </row>
    <row r="553" spans="6:6" x14ac:dyDescent="0.25">
      <c r="F553" s="17"/>
    </row>
    <row r="554" spans="6:6" x14ac:dyDescent="0.25">
      <c r="F554" s="17"/>
    </row>
    <row r="555" spans="6:6" x14ac:dyDescent="0.25">
      <c r="F555" s="17"/>
    </row>
    <row r="556" spans="6:6" x14ac:dyDescent="0.25">
      <c r="F556" s="17"/>
    </row>
    <row r="557" spans="6:6" x14ac:dyDescent="0.25">
      <c r="F557" s="17"/>
    </row>
    <row r="558" spans="6:6" x14ac:dyDescent="0.25">
      <c r="F558" s="17"/>
    </row>
    <row r="559" spans="6:6" x14ac:dyDescent="0.25">
      <c r="F559" s="17"/>
    </row>
    <row r="560" spans="6:6" x14ac:dyDescent="0.25">
      <c r="F560" s="17"/>
    </row>
    <row r="561" spans="6:6" x14ac:dyDescent="0.25">
      <c r="F561" s="17"/>
    </row>
    <row r="562" spans="6:6" x14ac:dyDescent="0.25">
      <c r="F562" s="17"/>
    </row>
    <row r="563" spans="6:6" x14ac:dyDescent="0.25">
      <c r="F563" s="17"/>
    </row>
    <row r="564" spans="6:6" x14ac:dyDescent="0.25">
      <c r="F564" s="17"/>
    </row>
    <row r="565" spans="6:6" x14ac:dyDescent="0.25">
      <c r="F565" s="17"/>
    </row>
    <row r="566" spans="6:6" x14ac:dyDescent="0.25">
      <c r="F566" s="17"/>
    </row>
    <row r="567" spans="6:6" x14ac:dyDescent="0.25">
      <c r="F567" s="17"/>
    </row>
    <row r="568" spans="6:6" x14ac:dyDescent="0.25">
      <c r="F568" s="17"/>
    </row>
    <row r="569" spans="6:6" x14ac:dyDescent="0.25">
      <c r="F569" s="17"/>
    </row>
    <row r="570" spans="6:6" x14ac:dyDescent="0.25">
      <c r="F570" s="17"/>
    </row>
    <row r="571" spans="6:6" x14ac:dyDescent="0.25">
      <c r="F571" s="17"/>
    </row>
    <row r="572" spans="6:6" x14ac:dyDescent="0.25">
      <c r="F572" s="17"/>
    </row>
    <row r="573" spans="6:6" x14ac:dyDescent="0.25">
      <c r="F573" s="17"/>
    </row>
    <row r="574" spans="6:6" x14ac:dyDescent="0.25">
      <c r="F574" s="17"/>
    </row>
    <row r="575" spans="6:6" x14ac:dyDescent="0.25">
      <c r="F575" s="17"/>
    </row>
    <row r="576" spans="6:6" x14ac:dyDescent="0.25">
      <c r="F576" s="17"/>
    </row>
    <row r="577" spans="6:6" x14ac:dyDescent="0.25">
      <c r="F577" s="17"/>
    </row>
    <row r="578" spans="6:6" x14ac:dyDescent="0.25">
      <c r="F578" s="17"/>
    </row>
    <row r="579" spans="6:6" x14ac:dyDescent="0.25">
      <c r="F579" s="17"/>
    </row>
    <row r="580" spans="6:6" x14ac:dyDescent="0.25">
      <c r="F580" s="17"/>
    </row>
    <row r="581" spans="6:6" x14ac:dyDescent="0.25">
      <c r="F581" s="17"/>
    </row>
    <row r="582" spans="6:6" x14ac:dyDescent="0.25">
      <c r="F582" s="17"/>
    </row>
    <row r="583" spans="6:6" x14ac:dyDescent="0.25">
      <c r="F583" s="17"/>
    </row>
    <row r="584" spans="6:6" x14ac:dyDescent="0.25">
      <c r="F584" s="17"/>
    </row>
    <row r="585" spans="6:6" x14ac:dyDescent="0.25">
      <c r="F585" s="17"/>
    </row>
    <row r="586" spans="6:6" x14ac:dyDescent="0.25">
      <c r="F586" s="17"/>
    </row>
    <row r="587" spans="6:6" x14ac:dyDescent="0.25">
      <c r="F587" s="17"/>
    </row>
    <row r="588" spans="6:6" x14ac:dyDescent="0.25">
      <c r="F588" s="17"/>
    </row>
    <row r="589" spans="6:6" x14ac:dyDescent="0.25">
      <c r="F589" s="17"/>
    </row>
    <row r="590" spans="6:6" x14ac:dyDescent="0.25">
      <c r="F590" s="17"/>
    </row>
    <row r="591" spans="6:6" x14ac:dyDescent="0.25">
      <c r="F591" s="17"/>
    </row>
    <row r="592" spans="6:6" x14ac:dyDescent="0.25">
      <c r="F592" s="17"/>
    </row>
    <row r="593" spans="6:6" x14ac:dyDescent="0.25">
      <c r="F593" s="17"/>
    </row>
    <row r="594" spans="6:6" x14ac:dyDescent="0.25">
      <c r="F594" s="17"/>
    </row>
    <row r="595" spans="6:6" x14ac:dyDescent="0.25">
      <c r="F595" s="17"/>
    </row>
    <row r="596" spans="6:6" x14ac:dyDescent="0.25">
      <c r="F596" s="17"/>
    </row>
    <row r="597" spans="6:6" x14ac:dyDescent="0.25">
      <c r="F597" s="17"/>
    </row>
    <row r="598" spans="6:6" x14ac:dyDescent="0.25">
      <c r="F598" s="17"/>
    </row>
    <row r="599" spans="6:6" x14ac:dyDescent="0.25">
      <c r="F599" s="17"/>
    </row>
    <row r="600" spans="6:6" x14ac:dyDescent="0.25">
      <c r="F600" s="17"/>
    </row>
    <row r="601" spans="6:6" x14ac:dyDescent="0.25">
      <c r="F601" s="17"/>
    </row>
    <row r="602" spans="6:6" x14ac:dyDescent="0.25">
      <c r="F602" s="17"/>
    </row>
    <row r="603" spans="6:6" x14ac:dyDescent="0.25">
      <c r="F603" s="17"/>
    </row>
    <row r="604" spans="6:6" x14ac:dyDescent="0.25">
      <c r="F604" s="17"/>
    </row>
    <row r="605" spans="6:6" x14ac:dyDescent="0.25">
      <c r="F605" s="17"/>
    </row>
    <row r="606" spans="6:6" x14ac:dyDescent="0.25">
      <c r="F606" s="17"/>
    </row>
    <row r="607" spans="6:6" x14ac:dyDescent="0.25">
      <c r="F607" s="17"/>
    </row>
    <row r="608" spans="6:6" x14ac:dyDescent="0.25">
      <c r="F608" s="17"/>
    </row>
    <row r="609" spans="6:6" x14ac:dyDescent="0.25">
      <c r="F609" s="17"/>
    </row>
    <row r="610" spans="6:6" x14ac:dyDescent="0.25">
      <c r="F610" s="17"/>
    </row>
    <row r="611" spans="6:6" x14ac:dyDescent="0.25">
      <c r="F611" s="17"/>
    </row>
    <row r="612" spans="6:6" x14ac:dyDescent="0.25">
      <c r="F612" s="17"/>
    </row>
    <row r="613" spans="6:6" x14ac:dyDescent="0.25">
      <c r="F613" s="17"/>
    </row>
    <row r="614" spans="6:6" x14ac:dyDescent="0.25">
      <c r="F614" s="17"/>
    </row>
  </sheetData>
  <sheetProtection algorithmName="SHA-512" hashValue="F0Zqb/XzYVDSyt10cLf+rU58N526I43i69+yc38yMiqkuXdKZYBfoYnDh4U2S8llnkKkOQ3cixuoeSklUelhug==" saltValue="qD8YYHWJEi/w2cMevsmZCw==" spinCount="100000" sheet="1" objects="1" scenarios="1"/>
  <protectedRanges>
    <protectedRange sqref="E1:E1048576" name="Obseg1"/>
  </protectedRanges>
  <pageMargins left="0.7" right="0.7" top="0.75" bottom="0.75" header="0.3" footer="0.3"/>
  <pageSetup paperSize="9" scale="67" orientation="portrait" r:id="rId1"/>
  <headerFooter>
    <oddHeader>&amp;LPOPIS ENDOSKOPSKE OPREME
IZDELAL: BIRO ARCUS D.O.O.&amp;R22-212 - MEDICINSKA FAKULTETA
KAMPUS VRAZOV TRG</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ENDOSKOPSKA OPREMA</vt:lpstr>
      <vt:lpstr>'ENDOSKOPSKA OPREMA'!Področje_tiskanja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Arcus</dc:creator>
  <cp:lastModifiedBy>Biro Arcus</cp:lastModifiedBy>
  <cp:lastPrinted>2025-08-21T07:49:49Z</cp:lastPrinted>
  <dcterms:created xsi:type="dcterms:W3CDTF">2024-05-30T08:36:09Z</dcterms:created>
  <dcterms:modified xsi:type="dcterms:W3CDTF">2025-09-10T07:38:14Z</dcterms:modified>
</cp:coreProperties>
</file>